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defaultThemeVersion="166925"/>
  <mc:AlternateContent xmlns:mc="http://schemas.openxmlformats.org/markup-compatibility/2006">
    <mc:Choice Requires="x15">
      <x15ac:absPath xmlns:x15ac="http://schemas.microsoft.com/office/spreadsheetml/2010/11/ac" url="C:\Users\目崎裕也\Downloads\"/>
    </mc:Choice>
  </mc:AlternateContent>
  <xr:revisionPtr revIDLastSave="0" documentId="8_{851DD4A1-4CA4-4868-A6DD-FEB404E470B2}" xr6:coauthVersionLast="47" xr6:coauthVersionMax="47" xr10:uidLastSave="{00000000-0000-0000-0000-000000000000}"/>
  <bookViews>
    <workbookView xWindow="-108" yWindow="-108" windowWidth="23256" windowHeight="12456" xr2:uid="{B8D1560E-2FFE-4DC0-A8D8-9B1C666C1C1F}"/>
  </bookViews>
  <sheets>
    <sheet name="最終企画書" sheetId="1" r:id="rId1"/>
    <sheet name="最終企画書記入例" sheetId="11" r:id="rId2"/>
    <sheet name="教室設備 " sheetId="8" r:id="rId3"/>
    <sheet name="団体情報" sheetId="5" r:id="rId4"/>
    <sheet name="パンフ情報" sheetId="10" r:id="rId5"/>
  </sheets>
  <definedNames>
    <definedName name="_xlnm._FilterDatabase" localSheetId="4" hidden="1">パンフ情報!$A$1:$AA$94</definedName>
    <definedName name="_xlnm._FilterDatabase" localSheetId="3" hidden="1">団体情報!$B$1:$J$108</definedName>
    <definedName name="団体" localSheetId="2">#REF!</definedName>
    <definedName name="団体">#REF!</definedName>
    <definedName name="団体名">#REF!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7" i="1" l="1"/>
  <c r="I9" i="1"/>
  <c r="L33" i="1"/>
  <c r="Z52" i="1" s="1"/>
  <c r="AR52" i="1" s="1"/>
  <c r="AR52" i="11"/>
  <c r="AR50" i="11"/>
  <c r="AR48" i="11"/>
  <c r="AR46" i="11"/>
  <c r="N97" i="1"/>
  <c r="AN84" i="1"/>
  <c r="AA84" i="1"/>
  <c r="N84" i="1"/>
  <c r="AI124" i="1"/>
  <c r="J124" i="1"/>
  <c r="AI122" i="1"/>
  <c r="J122" i="1"/>
  <c r="W2" i="10"/>
  <c r="X2" i="10"/>
  <c r="Y2" i="10"/>
  <c r="W3" i="10"/>
  <c r="X3" i="10"/>
  <c r="Y3" i="10"/>
  <c r="W4" i="10"/>
  <c r="X4" i="10"/>
  <c r="Y4" i="10"/>
  <c r="W5" i="10"/>
  <c r="X5" i="10"/>
  <c r="Y5" i="10"/>
  <c r="W6" i="10"/>
  <c r="X6" i="10"/>
  <c r="Y6" i="10"/>
  <c r="W7" i="10"/>
  <c r="X7" i="10"/>
  <c r="Y7" i="10"/>
  <c r="W8" i="10"/>
  <c r="X8" i="10"/>
  <c r="Y8" i="10"/>
  <c r="W9" i="10"/>
  <c r="X9" i="10"/>
  <c r="W10" i="10"/>
  <c r="X10" i="10"/>
  <c r="Y10" i="10"/>
  <c r="W11" i="10"/>
  <c r="X11" i="10"/>
  <c r="Y11" i="10"/>
  <c r="W12" i="10"/>
  <c r="X12" i="10"/>
  <c r="W13" i="10"/>
  <c r="X13" i="10"/>
  <c r="Y13" i="10"/>
  <c r="W14" i="10"/>
  <c r="X14" i="10"/>
  <c r="Y14" i="10"/>
  <c r="W15" i="10"/>
  <c r="X15" i="10"/>
  <c r="Y15" i="10"/>
  <c r="W16" i="10"/>
  <c r="X16" i="10"/>
  <c r="Y16" i="10"/>
  <c r="W17" i="10"/>
  <c r="X17" i="10"/>
  <c r="Y17" i="10"/>
  <c r="W18" i="10"/>
  <c r="X18" i="10"/>
  <c r="Y18" i="10"/>
  <c r="W19" i="10"/>
  <c r="X19" i="10"/>
  <c r="Y19" i="10"/>
  <c r="W20" i="10"/>
  <c r="X20" i="10"/>
  <c r="Y20" i="10"/>
  <c r="W21" i="10"/>
  <c r="X21" i="10"/>
  <c r="Y21" i="10"/>
  <c r="W22" i="10"/>
  <c r="X22" i="10"/>
  <c r="Y22" i="10"/>
  <c r="W23" i="10"/>
  <c r="X23" i="10"/>
  <c r="Y23" i="10"/>
  <c r="W24" i="10"/>
  <c r="X24" i="10"/>
  <c r="Y24" i="10"/>
  <c r="W25" i="10"/>
  <c r="X25" i="10"/>
  <c r="Y25" i="10"/>
  <c r="W26" i="10"/>
  <c r="X26" i="10"/>
  <c r="Y26" i="10"/>
  <c r="W27" i="10"/>
  <c r="X27" i="10"/>
  <c r="Y27" i="10"/>
  <c r="W28" i="10"/>
  <c r="X28" i="10"/>
  <c r="Y28" i="10"/>
  <c r="W29" i="10"/>
  <c r="X29" i="10"/>
  <c r="Y29" i="10"/>
  <c r="W30" i="10"/>
  <c r="X30" i="10"/>
  <c r="Y30" i="10"/>
  <c r="W31" i="10"/>
  <c r="X31" i="10"/>
  <c r="Y31" i="10"/>
  <c r="W32" i="10"/>
  <c r="X32" i="10"/>
  <c r="Y32" i="10"/>
  <c r="W33" i="10"/>
  <c r="X33" i="10"/>
  <c r="Y33" i="10"/>
  <c r="W34" i="10"/>
  <c r="X34" i="10"/>
  <c r="Y34" i="10"/>
  <c r="W35" i="10"/>
  <c r="X35" i="10"/>
  <c r="Y35" i="10"/>
  <c r="W36" i="10"/>
  <c r="X36" i="10"/>
  <c r="Y36" i="10"/>
  <c r="W37" i="10"/>
  <c r="X37" i="10"/>
  <c r="Y37" i="10"/>
  <c r="W38" i="10"/>
  <c r="X38" i="10"/>
  <c r="Y38" i="10"/>
  <c r="W39" i="10"/>
  <c r="X39" i="10"/>
  <c r="Y39" i="10"/>
  <c r="W40" i="10"/>
  <c r="X40" i="10"/>
  <c r="Y40" i="10"/>
  <c r="W41" i="10"/>
  <c r="X41" i="10"/>
  <c r="Y41" i="10"/>
  <c r="W42" i="10"/>
  <c r="X42" i="10"/>
  <c r="Y42" i="10"/>
  <c r="W43" i="10"/>
  <c r="X43" i="10"/>
  <c r="Y43" i="10"/>
  <c r="W44" i="10"/>
  <c r="X44" i="10"/>
  <c r="Y44" i="10"/>
  <c r="W45" i="10"/>
  <c r="X45" i="10"/>
  <c r="Y45" i="10"/>
  <c r="W46" i="10"/>
  <c r="X46" i="10"/>
  <c r="Y46" i="10"/>
  <c r="W47" i="10"/>
  <c r="X47" i="10"/>
  <c r="Y47" i="10"/>
  <c r="W48" i="10"/>
  <c r="X48" i="10"/>
  <c r="Y48" i="10"/>
  <c r="W49" i="10"/>
  <c r="X49" i="10"/>
  <c r="Y49" i="10"/>
  <c r="W50" i="10"/>
  <c r="X50" i="10"/>
  <c r="Y50" i="10"/>
  <c r="W51" i="10"/>
  <c r="X51" i="10"/>
  <c r="Y51" i="10"/>
  <c r="W52" i="10"/>
  <c r="X52" i="10"/>
  <c r="Y52" i="10"/>
  <c r="W53" i="10"/>
  <c r="X53" i="10"/>
  <c r="Y53" i="10"/>
  <c r="W54" i="10"/>
  <c r="X54" i="10"/>
  <c r="Y54" i="10"/>
  <c r="W55" i="10"/>
  <c r="X55" i="10"/>
  <c r="Y55" i="10"/>
  <c r="W56" i="10"/>
  <c r="X56" i="10"/>
  <c r="Y56" i="10"/>
  <c r="W57" i="10"/>
  <c r="X57" i="10"/>
  <c r="Y57" i="10"/>
  <c r="W58" i="10"/>
  <c r="X58" i="10"/>
  <c r="Y58" i="10"/>
  <c r="W59" i="10"/>
  <c r="X59" i="10"/>
  <c r="Y59" i="10"/>
  <c r="W60" i="10"/>
  <c r="X60" i="10"/>
  <c r="Y60" i="10"/>
  <c r="W61" i="10"/>
  <c r="X61" i="10"/>
  <c r="Y61" i="10"/>
  <c r="W62" i="10"/>
  <c r="X62" i="10"/>
  <c r="Y62" i="10"/>
  <c r="W63" i="10"/>
  <c r="X63" i="10"/>
  <c r="Y63" i="10"/>
  <c r="W64" i="10"/>
  <c r="X64" i="10"/>
  <c r="Y64" i="10"/>
  <c r="W65" i="10"/>
  <c r="X65" i="10"/>
  <c r="Y65" i="10"/>
  <c r="W66" i="10"/>
  <c r="X66" i="10"/>
  <c r="Y66" i="10"/>
  <c r="W67" i="10"/>
  <c r="X67" i="10"/>
  <c r="Y67" i="10"/>
  <c r="W68" i="10"/>
  <c r="X68" i="10"/>
  <c r="Y68" i="10"/>
  <c r="W69" i="10"/>
  <c r="X69" i="10"/>
  <c r="Y69" i="10"/>
  <c r="W70" i="10"/>
  <c r="X70" i="10"/>
  <c r="Y70" i="10"/>
  <c r="W71" i="10"/>
  <c r="X71" i="10"/>
  <c r="Y71" i="10"/>
  <c r="W72" i="10"/>
  <c r="X72" i="10"/>
  <c r="Y72" i="10"/>
  <c r="W73" i="10"/>
  <c r="X73" i="10"/>
  <c r="Y73" i="10"/>
  <c r="W74" i="10"/>
  <c r="X74" i="10"/>
  <c r="Y74" i="10"/>
  <c r="W75" i="10"/>
  <c r="X75" i="10"/>
  <c r="Y75" i="10"/>
  <c r="W76" i="10"/>
  <c r="X76" i="10"/>
  <c r="Y76" i="10"/>
  <c r="W77" i="10"/>
  <c r="X77" i="10"/>
  <c r="Y77" i="10"/>
  <c r="W78" i="10"/>
  <c r="X78" i="10"/>
  <c r="Y78" i="10"/>
  <c r="W79" i="10"/>
  <c r="X79" i="10"/>
  <c r="Y79" i="10"/>
  <c r="W80" i="10"/>
  <c r="X80" i="10"/>
  <c r="Y80" i="10"/>
  <c r="W81" i="10"/>
  <c r="X81" i="10"/>
  <c r="Y81" i="10"/>
  <c r="W82" i="10"/>
  <c r="X82" i="10"/>
  <c r="Y82" i="10"/>
  <c r="W83" i="10"/>
  <c r="X83" i="10"/>
  <c r="Y83" i="10"/>
  <c r="W84" i="10"/>
  <c r="X84" i="10"/>
  <c r="Y84" i="10"/>
  <c r="W85" i="10"/>
  <c r="X85" i="10"/>
  <c r="Y85" i="10"/>
  <c r="W86" i="10"/>
  <c r="X86" i="10"/>
  <c r="Y86" i="10"/>
  <c r="W87" i="10"/>
  <c r="X87" i="10"/>
  <c r="Y87" i="10"/>
  <c r="W88" i="10"/>
  <c r="X88" i="10"/>
  <c r="Y88" i="10"/>
  <c r="W89" i="10"/>
  <c r="X89" i="10"/>
  <c r="Y89" i="10"/>
  <c r="W90" i="10"/>
  <c r="X90" i="10"/>
  <c r="Y90" i="10"/>
  <c r="W91" i="10"/>
  <c r="X91" i="10"/>
  <c r="Y91" i="10"/>
  <c r="W92" i="10"/>
  <c r="X92" i="10"/>
  <c r="Y92" i="10"/>
  <c r="W93" i="10"/>
  <c r="X93" i="10"/>
  <c r="Y93" i="10"/>
  <c r="W94" i="10"/>
  <c r="X94" i="10"/>
  <c r="Y94" i="10"/>
  <c r="P50" i="1" l="1"/>
  <c r="Z46" i="1"/>
  <c r="AR46" i="1" s="1"/>
  <c r="Z48" i="1"/>
  <c r="AR48" i="1" s="1"/>
  <c r="P52" i="1"/>
  <c r="Z50" i="1"/>
  <c r="AR50" i="1" s="1"/>
</calcChain>
</file>

<file path=xl/sharedStrings.xml><?xml version="1.0" encoding="utf-8"?>
<sst xmlns="http://schemas.openxmlformats.org/spreadsheetml/2006/main" count="2376" uniqueCount="925">
  <si>
    <t>フリガナ</t>
    <phoneticPr fontId="1"/>
  </si>
  <si>
    <t>参加団体名</t>
    <rPh sb="0" eb="2">
      <t>サンカ</t>
    </rPh>
    <rPh sb="2" eb="4">
      <t>ダンタイ</t>
    </rPh>
    <rPh sb="4" eb="5">
      <t>メイ</t>
    </rPh>
    <phoneticPr fontId="1"/>
  </si>
  <si>
    <t>団体区分</t>
    <rPh sb="0" eb="2">
      <t>ダンタイ</t>
    </rPh>
    <rPh sb="2" eb="4">
      <t>クブン</t>
    </rPh>
    <phoneticPr fontId="1"/>
  </si>
  <si>
    <t>企画責任者</t>
    <rPh sb="0" eb="2">
      <t>キカク</t>
    </rPh>
    <rPh sb="2" eb="4">
      <t>セキニン</t>
    </rPh>
    <rPh sb="4" eb="5">
      <t>シャ</t>
    </rPh>
    <phoneticPr fontId="1"/>
  </si>
  <si>
    <t>氏名</t>
    <rPh sb="0" eb="2">
      <t>シメイ</t>
    </rPh>
    <phoneticPr fontId="1"/>
  </si>
  <si>
    <t>教室使用開始時間</t>
    <rPh sb="0" eb="2">
      <t>キョウシツ</t>
    </rPh>
    <rPh sb="2" eb="4">
      <t>シヨウ</t>
    </rPh>
    <rPh sb="4" eb="6">
      <t>カイシ</t>
    </rPh>
    <rPh sb="6" eb="8">
      <t>ジカン</t>
    </rPh>
    <phoneticPr fontId="1"/>
  </si>
  <si>
    <t>:</t>
    <phoneticPr fontId="1"/>
  </si>
  <si>
    <t>準備時間</t>
    <rPh sb="0" eb="2">
      <t>ジュンビ</t>
    </rPh>
    <rPh sb="2" eb="4">
      <t>ジカン</t>
    </rPh>
    <phoneticPr fontId="1"/>
  </si>
  <si>
    <t>企画実施時間</t>
    <rPh sb="0" eb="2">
      <t>キカク</t>
    </rPh>
    <rPh sb="2" eb="4">
      <t>ジッシ</t>
    </rPh>
    <rPh sb="4" eb="6">
      <t>ジカン</t>
    </rPh>
    <phoneticPr fontId="1"/>
  </si>
  <si>
    <t>片付け時間</t>
    <rPh sb="0" eb="2">
      <t>カタヅ</t>
    </rPh>
    <rPh sb="3" eb="5">
      <t>ジカン</t>
    </rPh>
    <phoneticPr fontId="1"/>
  </si>
  <si>
    <t>教室使用終了時間</t>
    <rPh sb="0" eb="2">
      <t>キョウシツ</t>
    </rPh>
    <rPh sb="2" eb="4">
      <t>シヨウ</t>
    </rPh>
    <rPh sb="4" eb="6">
      <t>シュウリョウ</t>
    </rPh>
    <rPh sb="6" eb="8">
      <t>ジカン</t>
    </rPh>
    <phoneticPr fontId="1"/>
  </si>
  <si>
    <t>音出し時間</t>
    <rPh sb="0" eb="1">
      <t>オト</t>
    </rPh>
    <rPh sb="1" eb="2">
      <t>ダ</t>
    </rPh>
    <rPh sb="3" eb="5">
      <t>ジカン</t>
    </rPh>
    <phoneticPr fontId="1"/>
  </si>
  <si>
    <t>各日人数</t>
    <rPh sb="0" eb="2">
      <t>カクジツ</t>
    </rPh>
    <rPh sb="2" eb="4">
      <t>ニンズウ</t>
    </rPh>
    <phoneticPr fontId="1"/>
  </si>
  <si>
    <t>備考</t>
    <rPh sb="0" eb="2">
      <t>ビコウ</t>
    </rPh>
    <phoneticPr fontId="1"/>
  </si>
  <si>
    <t>企画実施教室</t>
    <rPh sb="0" eb="2">
      <t>キカク</t>
    </rPh>
    <rPh sb="2" eb="4">
      <t>ジッシ</t>
    </rPh>
    <rPh sb="4" eb="6">
      <t>キョウシツ</t>
    </rPh>
    <phoneticPr fontId="1"/>
  </si>
  <si>
    <t>プレゼン設備</t>
    <rPh sb="4" eb="6">
      <t>セツビ</t>
    </rPh>
    <phoneticPr fontId="1"/>
  </si>
  <si>
    <t>使用機器</t>
    <rPh sb="0" eb="2">
      <t>シヨウ</t>
    </rPh>
    <rPh sb="2" eb="4">
      <t>キキ</t>
    </rPh>
    <phoneticPr fontId="1"/>
  </si>
  <si>
    <t>移動</t>
    <rPh sb="0" eb="2">
      <t>イドウ</t>
    </rPh>
    <phoneticPr fontId="1"/>
  </si>
  <si>
    <t>教室設備</t>
    <rPh sb="0" eb="2">
      <t>キョウシツ</t>
    </rPh>
    <rPh sb="2" eb="4">
      <t>セツビ</t>
    </rPh>
    <phoneticPr fontId="1"/>
  </si>
  <si>
    <t>教卓</t>
    <rPh sb="0" eb="2">
      <t>キョウタク</t>
    </rPh>
    <phoneticPr fontId="1"/>
  </si>
  <si>
    <t>教員用椅子</t>
    <rPh sb="0" eb="3">
      <t>キョウインヨウ</t>
    </rPh>
    <rPh sb="3" eb="5">
      <t>イス</t>
    </rPh>
    <phoneticPr fontId="1"/>
  </si>
  <si>
    <t>机</t>
    <rPh sb="0" eb="1">
      <t>ツクエ</t>
    </rPh>
    <phoneticPr fontId="1"/>
  </si>
  <si>
    <t>椅子</t>
    <rPh sb="0" eb="2">
      <t>イス</t>
    </rPh>
    <phoneticPr fontId="1"/>
  </si>
  <si>
    <t>使用備品</t>
    <rPh sb="0" eb="2">
      <t>シヨウ</t>
    </rPh>
    <rPh sb="2" eb="4">
      <t>ビヒン</t>
    </rPh>
    <phoneticPr fontId="1"/>
  </si>
  <si>
    <t>控室</t>
    <rPh sb="0" eb="2">
      <t>ヒカエシツ</t>
    </rPh>
    <phoneticPr fontId="1"/>
  </si>
  <si>
    <t>使用日</t>
    <rPh sb="0" eb="3">
      <t>シヨウビ</t>
    </rPh>
    <phoneticPr fontId="1"/>
  </si>
  <si>
    <t>使用教室</t>
    <rPh sb="0" eb="2">
      <t>シヨウ</t>
    </rPh>
    <rPh sb="2" eb="4">
      <t>キョウシツ</t>
    </rPh>
    <phoneticPr fontId="1"/>
  </si>
  <si>
    <t>チケット</t>
    <phoneticPr fontId="1"/>
  </si>
  <si>
    <t>有無</t>
    <rPh sb="0" eb="2">
      <t>ウム</t>
    </rPh>
    <phoneticPr fontId="1"/>
  </si>
  <si>
    <t>事前</t>
    <rPh sb="0" eb="2">
      <t>ジゼン</t>
    </rPh>
    <phoneticPr fontId="1"/>
  </si>
  <si>
    <t>当日</t>
    <rPh sb="0" eb="2">
      <t>トウジツ</t>
    </rPh>
    <phoneticPr fontId="1"/>
  </si>
  <si>
    <t>入場料・体験料など</t>
    <rPh sb="0" eb="3">
      <t>ニュウジョウリョウ</t>
    </rPh>
    <rPh sb="4" eb="6">
      <t>タイケン</t>
    </rPh>
    <rPh sb="6" eb="7">
      <t>リョウ</t>
    </rPh>
    <phoneticPr fontId="1"/>
  </si>
  <si>
    <t>企画名</t>
    <rPh sb="0" eb="2">
      <t>キカク</t>
    </rPh>
    <rPh sb="2" eb="3">
      <t>メイ</t>
    </rPh>
    <phoneticPr fontId="1"/>
  </si>
  <si>
    <t>企画ジャンル</t>
    <rPh sb="0" eb="2">
      <t>キカク</t>
    </rPh>
    <phoneticPr fontId="1"/>
  </si>
  <si>
    <t>撮影</t>
    <rPh sb="0" eb="2">
      <t>サツエイ</t>
    </rPh>
    <phoneticPr fontId="1"/>
  </si>
  <si>
    <t>待機列整理</t>
    <rPh sb="0" eb="3">
      <t>タイキレツ</t>
    </rPh>
    <rPh sb="3" eb="5">
      <t>セイリ</t>
    </rPh>
    <phoneticPr fontId="1"/>
  </si>
  <si>
    <t>企画内容</t>
    <rPh sb="0" eb="2">
      <t>キカク</t>
    </rPh>
    <rPh sb="2" eb="4">
      <t>ナイヨウ</t>
    </rPh>
    <phoneticPr fontId="1"/>
  </si>
  <si>
    <t>教室見取り図</t>
    <rPh sb="0" eb="2">
      <t>キョウシツ</t>
    </rPh>
    <rPh sb="2" eb="4">
      <t>ミト</t>
    </rPh>
    <rPh sb="5" eb="6">
      <t>ズ</t>
    </rPh>
    <phoneticPr fontId="1"/>
  </si>
  <si>
    <t>Tree</t>
    <phoneticPr fontId="1"/>
  </si>
  <si>
    <t>Music Qube</t>
    <phoneticPr fontId="1"/>
  </si>
  <si>
    <t>Woody Club</t>
    <phoneticPr fontId="1"/>
  </si>
  <si>
    <t>SHERLOCK</t>
    <phoneticPr fontId="1"/>
  </si>
  <si>
    <t>M.U.A</t>
    <phoneticPr fontId="1"/>
  </si>
  <si>
    <t>Voice Up Japan Meiji</t>
    <phoneticPr fontId="1"/>
  </si>
  <si>
    <t>BEAT-CLUB</t>
    <phoneticPr fontId="1"/>
  </si>
  <si>
    <t>シフト制の場合
の最大人数</t>
    <rPh sb="3" eb="4">
      <t>セイ</t>
    </rPh>
    <rPh sb="5" eb="6">
      <t>バ</t>
    </rPh>
    <rPh sb="6" eb="7">
      <t>ゴウ</t>
    </rPh>
    <rPh sb="9" eb="11">
      <t>サイダイ</t>
    </rPh>
    <rPh sb="11" eb="13">
      <t>ニンズウ</t>
    </rPh>
    <phoneticPr fontId="1"/>
  </si>
  <si>
    <t>　　　　　　　　　　　　　　　　　　　　　　　
　　　　　　　　　　　　　　　　　　　　　　　　　　　　</t>
    <phoneticPr fontId="1"/>
  </si>
  <si>
    <t>使用電力の合計</t>
    <rPh sb="0" eb="2">
      <t>シヨウ</t>
    </rPh>
    <rPh sb="2" eb="4">
      <t>デンリョク</t>
    </rPh>
    <rPh sb="5" eb="7">
      <t>ゴウケイ</t>
    </rPh>
    <phoneticPr fontId="1"/>
  </si>
  <si>
    <t>タイプ</t>
    <phoneticPr fontId="1"/>
  </si>
  <si>
    <t>企画副責任者</t>
    <rPh sb="0" eb="2">
      <t>キカク</t>
    </rPh>
    <rPh sb="2" eb="6">
      <t>フクセキニンシャ</t>
    </rPh>
    <phoneticPr fontId="1"/>
  </si>
  <si>
    <t xml:space="preserve"> </t>
    <phoneticPr fontId="1"/>
  </si>
  <si>
    <t>※準備人数</t>
    <rPh sb="1" eb="3">
      <t>ジュンビ</t>
    </rPh>
    <rPh sb="3" eb="5">
      <t>ニンズウ</t>
    </rPh>
    <phoneticPr fontId="1"/>
  </si>
  <si>
    <t>※企画運営人数</t>
    <rPh sb="1" eb="3">
      <t>キカク</t>
    </rPh>
    <rPh sb="3" eb="5">
      <t>ウンエイ</t>
    </rPh>
    <rPh sb="5" eb="7">
      <t>ニンズウ</t>
    </rPh>
    <phoneticPr fontId="1"/>
  </si>
  <si>
    <t>※企画運営人数</t>
    <rPh sb="1" eb="7">
      <t>キカクウンエイニンズウ</t>
    </rPh>
    <phoneticPr fontId="1"/>
  </si>
  <si>
    <t>※片付け人数</t>
    <rPh sb="1" eb="3">
      <t>カタヅ</t>
    </rPh>
    <rPh sb="4" eb="6">
      <t>ニンズウ</t>
    </rPh>
    <phoneticPr fontId="1"/>
  </si>
  <si>
    <t>※ドアの位置やプレゼン卓の位置もお書きください。</t>
    <rPh sb="4" eb="6">
      <t>イチ</t>
    </rPh>
    <rPh sb="11" eb="12">
      <t>タク</t>
    </rPh>
    <rPh sb="13" eb="15">
      <t>イチ</t>
    </rPh>
    <rPh sb="17" eb="18">
      <t>カ</t>
    </rPh>
    <phoneticPr fontId="1"/>
  </si>
  <si>
    <r>
      <rPr>
        <sz val="11"/>
        <color theme="1"/>
        <rFont val="ＭＳ 明朝"/>
        <family val="1"/>
        <charset val="128"/>
      </rPr>
      <t>明治大学図書館公認読書推進学生団体</t>
    </r>
    <r>
      <rPr>
        <sz val="11"/>
        <color theme="1"/>
        <rFont val="Century"/>
        <family val="1"/>
      </rPr>
      <t>Meiji Book Avenue</t>
    </r>
    <rPh sb="0" eb="2">
      <t>メイジ</t>
    </rPh>
    <rPh sb="2" eb="4">
      <t>ダイガク</t>
    </rPh>
    <rPh sb="4" eb="6">
      <t>トショ</t>
    </rPh>
    <rPh sb="6" eb="7">
      <t>カン</t>
    </rPh>
    <rPh sb="7" eb="9">
      <t>コウニン</t>
    </rPh>
    <rPh sb="9" eb="11">
      <t>ドクショ</t>
    </rPh>
    <rPh sb="11" eb="13">
      <t>スイシン</t>
    </rPh>
    <rPh sb="13" eb="15">
      <t>ガクセイ</t>
    </rPh>
    <rPh sb="15" eb="17">
      <t>ダンタイ</t>
    </rPh>
    <phoneticPr fontId="1"/>
  </si>
  <si>
    <r>
      <t>A</t>
    </r>
    <r>
      <rPr>
        <sz val="10"/>
        <color theme="1"/>
        <rFont val="ＭＳ 明朝"/>
        <family val="1"/>
        <charset val="128"/>
      </rPr>
      <t>既存個数／座席数</t>
    </r>
    <rPh sb="1" eb="3">
      <t>キゾン</t>
    </rPh>
    <rPh sb="3" eb="5">
      <t>コスウ</t>
    </rPh>
    <rPh sb="6" eb="9">
      <t>ザセキスウ</t>
    </rPh>
    <phoneticPr fontId="1"/>
  </si>
  <si>
    <r>
      <t>B</t>
    </r>
    <r>
      <rPr>
        <sz val="10"/>
        <color theme="1"/>
        <rFont val="ＭＳ 明朝"/>
        <family val="1"/>
        <charset val="128"/>
      </rPr>
      <t>希望使用数</t>
    </r>
    <rPh sb="1" eb="3">
      <t>キボウ</t>
    </rPh>
    <rPh sb="3" eb="5">
      <t>シヨウ</t>
    </rPh>
    <rPh sb="5" eb="6">
      <t>スウ</t>
    </rPh>
    <phoneticPr fontId="1"/>
  </si>
  <si>
    <t>W</t>
    <phoneticPr fontId="1"/>
  </si>
  <si>
    <r>
      <rPr>
        <sz val="11"/>
        <color theme="1"/>
        <rFont val="ＭＳ 明朝"/>
        <family val="1"/>
        <charset val="128"/>
      </rPr>
      <t>参加団体名</t>
    </r>
    <rPh sb="0" eb="2">
      <t>サンカ</t>
    </rPh>
    <rPh sb="2" eb="4">
      <t>ダンタイ</t>
    </rPh>
    <rPh sb="4" eb="5">
      <t>メイ</t>
    </rPh>
    <phoneticPr fontId="5"/>
  </si>
  <si>
    <r>
      <rPr>
        <sz val="11"/>
        <color theme="1"/>
        <rFont val="ＭＳ 明朝"/>
        <family val="1"/>
        <charset val="128"/>
      </rPr>
      <t>フリガナ</t>
    </r>
    <phoneticPr fontId="5"/>
  </si>
  <si>
    <r>
      <rPr>
        <sz val="11"/>
        <color theme="1"/>
        <rFont val="ＭＳ 明朝"/>
        <family val="1"/>
        <charset val="128"/>
      </rPr>
      <t>団体区分</t>
    </r>
    <rPh sb="0" eb="2">
      <t>ダンタイ</t>
    </rPh>
    <rPh sb="2" eb="4">
      <t>クブン</t>
    </rPh>
    <phoneticPr fontId="5"/>
  </si>
  <si>
    <r>
      <rPr>
        <sz val="11"/>
        <color theme="1"/>
        <rFont val="ＭＳ 明朝"/>
        <family val="1"/>
        <charset val="128"/>
      </rPr>
      <t>企画実施教室</t>
    </r>
    <rPh sb="0" eb="2">
      <t>キカク</t>
    </rPh>
    <rPh sb="2" eb="4">
      <t>ジッシ</t>
    </rPh>
    <rPh sb="4" eb="6">
      <t>キョウシツ</t>
    </rPh>
    <phoneticPr fontId="5"/>
  </si>
  <si>
    <r>
      <rPr>
        <sz val="11"/>
        <color theme="1"/>
        <rFont val="ＭＳ 明朝"/>
        <family val="1"/>
        <charset val="128"/>
      </rPr>
      <t>メイジダイガクトショカンコウニンドクショスイシンガクセイダンタイ　メイジブックアヴェニュー</t>
    </r>
    <phoneticPr fontId="1"/>
  </si>
  <si>
    <r>
      <rPr>
        <sz val="11"/>
        <color theme="1"/>
        <rFont val="ＭＳ 明朝"/>
        <family val="1"/>
        <charset val="128"/>
      </rPr>
      <t>公認団体</t>
    </r>
    <rPh sb="0" eb="4">
      <t>コウニンダンタイ</t>
    </rPh>
    <phoneticPr fontId="1"/>
  </si>
  <si>
    <r>
      <rPr>
        <sz val="11"/>
        <color theme="1"/>
        <rFont val="ＭＳ 明朝"/>
        <family val="1"/>
        <charset val="128"/>
      </rPr>
      <t>和泉図書館ホール</t>
    </r>
    <rPh sb="0" eb="2">
      <t>イズミ</t>
    </rPh>
    <rPh sb="2" eb="5">
      <t>トショカン</t>
    </rPh>
    <phoneticPr fontId="1"/>
  </si>
  <si>
    <r>
      <rPr>
        <sz val="11"/>
        <color theme="1"/>
        <rFont val="ＭＳ 明朝"/>
        <family val="1"/>
        <charset val="128"/>
      </rPr>
      <t>ツリー</t>
    </r>
    <phoneticPr fontId="1"/>
  </si>
  <si>
    <r>
      <rPr>
        <sz val="11"/>
        <color theme="1"/>
        <rFont val="ＭＳ 明朝"/>
        <family val="1"/>
        <charset val="128"/>
      </rPr>
      <t>パラグライダーサークル</t>
    </r>
    <r>
      <rPr>
        <sz val="11"/>
        <color theme="1"/>
        <rFont val="Century"/>
        <family val="1"/>
      </rPr>
      <t>KEYCREW</t>
    </r>
    <phoneticPr fontId="1"/>
  </si>
  <si>
    <r>
      <rPr>
        <sz val="11"/>
        <color theme="1"/>
        <rFont val="ＭＳ 明朝"/>
        <family val="1"/>
        <charset val="128"/>
      </rPr>
      <t>鉄道研究会</t>
    </r>
    <rPh sb="0" eb="2">
      <t>テツドウ</t>
    </rPh>
    <rPh sb="2" eb="5">
      <t>ケンキュウカイ</t>
    </rPh>
    <phoneticPr fontId="1"/>
  </si>
  <si>
    <r>
      <rPr>
        <sz val="11"/>
        <color theme="1"/>
        <rFont val="ＭＳ 明朝"/>
        <family val="1"/>
        <charset val="128"/>
      </rPr>
      <t>テツドウケンキュウカイ</t>
    </r>
    <phoneticPr fontId="1"/>
  </si>
  <si>
    <r>
      <rPr>
        <sz val="11"/>
        <color theme="1"/>
        <rFont val="ＭＳ 明朝"/>
        <family val="1"/>
        <charset val="128"/>
      </rPr>
      <t>漫画研究会</t>
    </r>
    <rPh sb="0" eb="2">
      <t>マンガ</t>
    </rPh>
    <rPh sb="2" eb="5">
      <t>ケンキュウカイ</t>
    </rPh>
    <phoneticPr fontId="1"/>
  </si>
  <si>
    <r>
      <rPr>
        <sz val="11"/>
        <color theme="1"/>
        <rFont val="ＭＳ 明朝"/>
        <family val="1"/>
        <charset val="128"/>
      </rPr>
      <t>マンガケンキュウカイ</t>
    </r>
    <phoneticPr fontId="1"/>
  </si>
  <si>
    <r>
      <rPr>
        <sz val="11"/>
        <color theme="1"/>
        <rFont val="ＭＳ 明朝"/>
        <family val="1"/>
        <charset val="128"/>
      </rPr>
      <t>東南アジア研究会</t>
    </r>
    <rPh sb="0" eb="2">
      <t>トウナン</t>
    </rPh>
    <rPh sb="5" eb="8">
      <t>ケンキュウカイ</t>
    </rPh>
    <phoneticPr fontId="1"/>
  </si>
  <si>
    <r>
      <rPr>
        <sz val="11"/>
        <color theme="1"/>
        <rFont val="ＭＳ 明朝"/>
        <family val="1"/>
        <charset val="128"/>
      </rPr>
      <t>トウナンアジアケンキュウカイ</t>
    </r>
    <phoneticPr fontId="1"/>
  </si>
  <si>
    <r>
      <rPr>
        <sz val="11"/>
        <color theme="1"/>
        <rFont val="ＭＳ 明朝"/>
        <family val="1"/>
        <charset val="128"/>
      </rPr>
      <t>未公認団体</t>
    </r>
    <rPh sb="0" eb="3">
      <t>ミコウニン</t>
    </rPh>
    <rPh sb="3" eb="5">
      <t>ダンタイ</t>
    </rPh>
    <phoneticPr fontId="1"/>
  </si>
  <si>
    <r>
      <rPr>
        <sz val="11"/>
        <color theme="1"/>
        <rFont val="ＭＳ 明朝"/>
        <family val="1"/>
        <charset val="128"/>
      </rPr>
      <t>明大スポーツ新聞部</t>
    </r>
    <rPh sb="0" eb="2">
      <t>メイダイ</t>
    </rPh>
    <rPh sb="6" eb="8">
      <t>シンブン</t>
    </rPh>
    <rPh sb="8" eb="9">
      <t>ブ</t>
    </rPh>
    <phoneticPr fontId="1"/>
  </si>
  <si>
    <r>
      <rPr>
        <sz val="11"/>
        <color theme="1"/>
        <rFont val="ＭＳ 明朝"/>
        <family val="1"/>
        <charset val="128"/>
      </rPr>
      <t>メイダイスポーツシンブンブ</t>
    </r>
    <phoneticPr fontId="1"/>
  </si>
  <si>
    <r>
      <rPr>
        <sz val="11"/>
        <color theme="1"/>
        <rFont val="ＭＳ 明朝"/>
        <family val="1"/>
        <charset val="128"/>
      </rPr>
      <t>レベラップ</t>
    </r>
    <phoneticPr fontId="1"/>
  </si>
  <si>
    <r>
      <rPr>
        <sz val="11"/>
        <color theme="1"/>
        <rFont val="ＭＳ 明朝"/>
        <family val="1"/>
        <charset val="128"/>
      </rPr>
      <t>ケーポップカバーダンスサークルメルシー</t>
    </r>
    <phoneticPr fontId="1"/>
  </si>
  <si>
    <r>
      <rPr>
        <sz val="11"/>
        <color theme="1"/>
        <rFont val="ＭＳ 明朝"/>
        <family val="1"/>
        <charset val="128"/>
      </rPr>
      <t>部室センター</t>
    </r>
    <r>
      <rPr>
        <sz val="11"/>
        <color theme="1"/>
        <rFont val="Century"/>
        <family val="1"/>
      </rPr>
      <t>B</t>
    </r>
    <r>
      <rPr>
        <sz val="11"/>
        <color theme="1"/>
        <rFont val="ＭＳ 明朝"/>
        <family val="1"/>
        <charset val="128"/>
      </rPr>
      <t>棟多目的ホール</t>
    </r>
    <rPh sb="0" eb="2">
      <t>ブシツ</t>
    </rPh>
    <rPh sb="7" eb="8">
      <t>トウ</t>
    </rPh>
    <rPh sb="8" eb="11">
      <t>タモクテキ</t>
    </rPh>
    <phoneticPr fontId="1"/>
  </si>
  <si>
    <r>
      <rPr>
        <sz val="11"/>
        <color theme="1"/>
        <rFont val="ＭＳ 明朝"/>
        <family val="1"/>
        <charset val="128"/>
      </rPr>
      <t>第二学生会館</t>
    </r>
    <r>
      <rPr>
        <sz val="11"/>
        <color theme="1"/>
        <rFont val="Century"/>
        <family val="1"/>
      </rPr>
      <t>1</t>
    </r>
    <r>
      <rPr>
        <sz val="11"/>
        <color theme="1"/>
        <rFont val="ＭＳ 明朝"/>
        <family val="1"/>
        <charset val="128"/>
      </rPr>
      <t>階学生ラウンジ</t>
    </r>
    <rPh sb="0" eb="2">
      <t>ダイニ</t>
    </rPh>
    <rPh sb="2" eb="4">
      <t>ガクセイ</t>
    </rPh>
    <rPh sb="4" eb="6">
      <t>カイカン</t>
    </rPh>
    <rPh sb="7" eb="8">
      <t>カイ</t>
    </rPh>
    <rPh sb="8" eb="10">
      <t>ガクセイ</t>
    </rPh>
    <phoneticPr fontId="1"/>
  </si>
  <si>
    <r>
      <t>AGESTOCK</t>
    </r>
    <r>
      <rPr>
        <sz val="11"/>
        <color theme="1"/>
        <rFont val="ＭＳ 明朝"/>
        <family val="1"/>
        <charset val="128"/>
      </rPr>
      <t>実行委員会</t>
    </r>
    <rPh sb="8" eb="13">
      <t>ジッコウイインカイ</t>
    </rPh>
    <phoneticPr fontId="1"/>
  </si>
  <si>
    <r>
      <rPr>
        <sz val="11"/>
        <color theme="1"/>
        <rFont val="ＭＳ 明朝"/>
        <family val="1"/>
        <charset val="128"/>
      </rPr>
      <t>エイジストックジッコウイインカイ</t>
    </r>
    <phoneticPr fontId="1"/>
  </si>
  <si>
    <r>
      <rPr>
        <sz val="11"/>
        <color theme="1"/>
        <rFont val="ＭＳ 明朝"/>
        <family val="1"/>
        <charset val="128"/>
      </rPr>
      <t>公認団体</t>
    </r>
    <rPh sb="0" eb="2">
      <t>コウニン</t>
    </rPh>
    <rPh sb="2" eb="4">
      <t>ダンタイ</t>
    </rPh>
    <phoneticPr fontId="1"/>
  </si>
  <si>
    <r>
      <rPr>
        <sz val="11"/>
        <color theme="1"/>
        <rFont val="ＭＳ 明朝"/>
        <family val="1"/>
        <charset val="128"/>
      </rPr>
      <t>駿台企画研究会　アイドル企画</t>
    </r>
    <rPh sb="0" eb="7">
      <t>スンダイキカクケンキュウカイ</t>
    </rPh>
    <rPh sb="12" eb="14">
      <t>キカク</t>
    </rPh>
    <phoneticPr fontId="1"/>
  </si>
  <si>
    <r>
      <rPr>
        <sz val="11"/>
        <color theme="1"/>
        <rFont val="ＭＳ 明朝"/>
        <family val="1"/>
        <charset val="128"/>
      </rPr>
      <t>スンダイキカクケンキュウカイ　アイドルキカク</t>
    </r>
    <phoneticPr fontId="1"/>
  </si>
  <si>
    <r>
      <rPr>
        <sz val="11"/>
        <color theme="1"/>
        <rFont val="ＭＳ 明朝"/>
        <family val="1"/>
        <charset val="128"/>
      </rPr>
      <t>駿台企画研究会　声優企画</t>
    </r>
    <rPh sb="0" eb="7">
      <t>スンダイキカクケンキュウカイ</t>
    </rPh>
    <rPh sb="8" eb="10">
      <t>セイユウ</t>
    </rPh>
    <rPh sb="10" eb="12">
      <t>キカク</t>
    </rPh>
    <phoneticPr fontId="1"/>
  </si>
  <si>
    <r>
      <rPr>
        <sz val="11"/>
        <color theme="1"/>
        <rFont val="ＭＳ 明朝"/>
        <family val="1"/>
        <charset val="128"/>
      </rPr>
      <t>スンダイキカクケンキュウカイ　セイユウキカク</t>
    </r>
    <phoneticPr fontId="1"/>
  </si>
  <si>
    <r>
      <rPr>
        <sz val="11"/>
        <color theme="1"/>
        <rFont val="ＭＳ 明朝"/>
        <family val="1"/>
        <charset val="128"/>
      </rPr>
      <t>駿台企画研究会　俳優企画</t>
    </r>
    <rPh sb="0" eb="4">
      <t>スンダイキカク</t>
    </rPh>
    <rPh sb="4" eb="7">
      <t>ケンキュウカイ</t>
    </rPh>
    <rPh sb="8" eb="10">
      <t>ハイユウ</t>
    </rPh>
    <rPh sb="10" eb="12">
      <t>キカク</t>
    </rPh>
    <phoneticPr fontId="1"/>
  </si>
  <si>
    <r>
      <rPr>
        <sz val="11"/>
        <color theme="1"/>
        <rFont val="ＭＳ 明朝"/>
        <family val="1"/>
        <charset val="128"/>
      </rPr>
      <t>スンダイキカクケンキュウカイ　ハイユウキカク</t>
    </r>
    <phoneticPr fontId="1"/>
  </si>
  <si>
    <r>
      <rPr>
        <sz val="11"/>
        <color theme="1"/>
        <rFont val="ＭＳ 明朝"/>
        <family val="1"/>
        <charset val="128"/>
      </rPr>
      <t>フォークソング同好会</t>
    </r>
    <rPh sb="7" eb="10">
      <t>ドウコウカイ</t>
    </rPh>
    <phoneticPr fontId="1"/>
  </si>
  <si>
    <r>
      <rPr>
        <sz val="11"/>
        <color theme="1"/>
        <rFont val="ＭＳ 明朝"/>
        <family val="1"/>
        <charset val="128"/>
      </rPr>
      <t>フォークソングドウコウカイ</t>
    </r>
    <phoneticPr fontId="1"/>
  </si>
  <si>
    <r>
      <rPr>
        <sz val="11"/>
        <color theme="1"/>
        <rFont val="ＭＳ 明朝"/>
        <family val="1"/>
        <charset val="128"/>
      </rPr>
      <t>広告研究部</t>
    </r>
    <rPh sb="0" eb="2">
      <t>コウコク</t>
    </rPh>
    <rPh sb="2" eb="5">
      <t>ケンキュウブ</t>
    </rPh>
    <phoneticPr fontId="1"/>
  </si>
  <si>
    <r>
      <rPr>
        <sz val="11"/>
        <color theme="1"/>
        <rFont val="ＭＳ 明朝"/>
        <family val="1"/>
        <charset val="128"/>
      </rPr>
      <t>コウコクケンキュウブ</t>
    </r>
    <phoneticPr fontId="1"/>
  </si>
  <si>
    <r>
      <rPr>
        <sz val="11"/>
        <color theme="1"/>
        <rFont val="ＭＳ 明朝"/>
        <family val="1"/>
        <charset val="128"/>
      </rPr>
      <t>和泉総合体育館ウエスト棟</t>
    </r>
    <rPh sb="0" eb="2">
      <t>イズミ</t>
    </rPh>
    <rPh sb="2" eb="4">
      <t>ソウゴウ</t>
    </rPh>
    <rPh sb="4" eb="7">
      <t>タイイクカン</t>
    </rPh>
    <rPh sb="11" eb="12">
      <t>トウ</t>
    </rPh>
    <phoneticPr fontId="1"/>
  </si>
  <si>
    <r>
      <rPr>
        <sz val="11"/>
        <color theme="1"/>
        <rFont val="ＭＳ 明朝"/>
        <family val="1"/>
        <charset val="128"/>
      </rPr>
      <t>津軽三味線響</t>
    </r>
    <rPh sb="0" eb="2">
      <t>ツガル</t>
    </rPh>
    <rPh sb="2" eb="5">
      <t>シャミセン</t>
    </rPh>
    <rPh sb="5" eb="6">
      <t>ヒビキ</t>
    </rPh>
    <phoneticPr fontId="1"/>
  </si>
  <si>
    <r>
      <rPr>
        <sz val="11"/>
        <color theme="1"/>
        <rFont val="ＭＳ 明朝"/>
        <family val="1"/>
        <charset val="128"/>
      </rPr>
      <t>韓国人留学生会</t>
    </r>
    <rPh sb="0" eb="3">
      <t>カンコクジン</t>
    </rPh>
    <rPh sb="3" eb="5">
      <t>リュウガク</t>
    </rPh>
    <rPh sb="5" eb="6">
      <t>セイ</t>
    </rPh>
    <rPh sb="6" eb="7">
      <t>カイ</t>
    </rPh>
    <phoneticPr fontId="1"/>
  </si>
  <si>
    <r>
      <rPr>
        <sz val="11"/>
        <color theme="1"/>
        <rFont val="ＭＳ 明朝"/>
        <family val="1"/>
        <charset val="128"/>
      </rPr>
      <t>カンコクジンリュウガクセイカイ</t>
    </r>
    <phoneticPr fontId="1"/>
  </si>
  <si>
    <r>
      <rPr>
        <sz val="11"/>
        <color theme="1"/>
        <rFont val="ＭＳ 明朝"/>
        <family val="1"/>
        <charset val="128"/>
      </rPr>
      <t>落語研究会</t>
    </r>
    <rPh sb="0" eb="2">
      <t>ラクゴ</t>
    </rPh>
    <rPh sb="2" eb="5">
      <t>ケンキュウカイ</t>
    </rPh>
    <phoneticPr fontId="1"/>
  </si>
  <si>
    <r>
      <rPr>
        <sz val="11"/>
        <color theme="1"/>
        <rFont val="ＭＳ 明朝"/>
        <family val="1"/>
        <charset val="128"/>
      </rPr>
      <t>ラクゴケンキュウカイ</t>
    </r>
    <phoneticPr fontId="1"/>
  </si>
  <si>
    <r>
      <rPr>
        <sz val="11"/>
        <color theme="1"/>
        <rFont val="ＭＳ 明朝"/>
        <family val="1"/>
        <charset val="128"/>
      </rPr>
      <t>放送研究会</t>
    </r>
    <rPh sb="0" eb="2">
      <t>ホウソウ</t>
    </rPh>
    <rPh sb="2" eb="5">
      <t>ケンキュウカイ</t>
    </rPh>
    <phoneticPr fontId="1"/>
  </si>
  <si>
    <r>
      <rPr>
        <sz val="11"/>
        <color theme="1"/>
        <rFont val="ＭＳ 明朝"/>
        <family val="1"/>
        <charset val="128"/>
      </rPr>
      <t>ホウソウケンキュウカイ</t>
    </r>
    <phoneticPr fontId="1"/>
  </si>
  <si>
    <r>
      <rPr>
        <sz val="11"/>
        <color theme="1"/>
        <rFont val="ＭＳ 明朝"/>
        <family val="1"/>
        <charset val="128"/>
      </rPr>
      <t>ポケモン研究会</t>
    </r>
    <rPh sb="4" eb="7">
      <t>ケンキュウカイ</t>
    </rPh>
    <phoneticPr fontId="1"/>
  </si>
  <si>
    <r>
      <rPr>
        <sz val="11"/>
        <color theme="1"/>
        <rFont val="ＭＳ 明朝"/>
        <family val="1"/>
        <charset val="128"/>
      </rPr>
      <t>ポケモンケンキュウカイ</t>
    </r>
    <phoneticPr fontId="1"/>
  </si>
  <si>
    <r>
      <rPr>
        <sz val="11"/>
        <color theme="1"/>
        <rFont val="ＭＳ 明朝"/>
        <family val="1"/>
        <charset val="128"/>
      </rPr>
      <t>映像集団　鵺</t>
    </r>
    <rPh sb="0" eb="2">
      <t>エイゾウ</t>
    </rPh>
    <rPh sb="2" eb="4">
      <t>シュウダン</t>
    </rPh>
    <rPh sb="5" eb="6">
      <t>ヌエ</t>
    </rPh>
    <phoneticPr fontId="1"/>
  </si>
  <si>
    <r>
      <rPr>
        <sz val="11"/>
        <color theme="1"/>
        <rFont val="ＭＳ 明朝"/>
        <family val="1"/>
        <charset val="128"/>
      </rPr>
      <t>エイゾウシュウダン　ヌエ</t>
    </r>
    <phoneticPr fontId="1"/>
  </si>
  <si>
    <r>
      <rPr>
        <sz val="11"/>
        <color theme="1"/>
        <rFont val="ＭＳ 明朝"/>
        <family val="1"/>
        <charset val="128"/>
      </rPr>
      <t>写真藝術研究会</t>
    </r>
    <rPh sb="0" eb="7">
      <t>シャシンゲイジュツケンキュウカイ</t>
    </rPh>
    <phoneticPr fontId="1"/>
  </si>
  <si>
    <r>
      <rPr>
        <sz val="11"/>
        <color theme="1"/>
        <rFont val="ＭＳ 明朝"/>
        <family val="1"/>
        <charset val="128"/>
      </rPr>
      <t>シャシンゲイジュツケンキュウカイ</t>
    </r>
    <phoneticPr fontId="1"/>
  </si>
  <si>
    <r>
      <rPr>
        <sz val="11"/>
        <color theme="1"/>
        <rFont val="ＭＳ 明朝"/>
        <family val="1"/>
        <charset val="128"/>
      </rPr>
      <t>きずな</t>
    </r>
    <r>
      <rPr>
        <sz val="11"/>
        <color theme="1"/>
        <rFont val="Century"/>
        <family val="1"/>
      </rPr>
      <t>International</t>
    </r>
    <phoneticPr fontId="1"/>
  </si>
  <si>
    <r>
      <rPr>
        <sz val="11"/>
        <color theme="1"/>
        <rFont val="ＭＳ 明朝"/>
        <family val="1"/>
        <charset val="128"/>
      </rPr>
      <t>キズナインターナショナル</t>
    </r>
    <phoneticPr fontId="1"/>
  </si>
  <si>
    <r>
      <rPr>
        <sz val="11"/>
        <color theme="1"/>
        <rFont val="ＭＳ 明朝"/>
        <family val="1"/>
        <charset val="128"/>
      </rPr>
      <t>総合コンテンツ制作サークル</t>
    </r>
    <rPh sb="0" eb="2">
      <t>ソウゴウ</t>
    </rPh>
    <rPh sb="7" eb="9">
      <t>セイサク</t>
    </rPh>
    <phoneticPr fontId="1"/>
  </si>
  <si>
    <r>
      <rPr>
        <sz val="11"/>
        <color theme="1"/>
        <rFont val="ＭＳ 明朝"/>
        <family val="1"/>
        <charset val="128"/>
      </rPr>
      <t>ソウゴウコンテンツセイサクサークル</t>
    </r>
    <phoneticPr fontId="1"/>
  </si>
  <si>
    <r>
      <rPr>
        <sz val="11"/>
        <color theme="1"/>
        <rFont val="ＭＳ 明朝"/>
        <family val="1"/>
        <charset val="128"/>
      </rPr>
      <t>シャーロック</t>
    </r>
    <phoneticPr fontId="1"/>
  </si>
  <si>
    <r>
      <rPr>
        <sz val="11"/>
        <color theme="1"/>
        <rFont val="ＭＳ 明朝"/>
        <family val="1"/>
        <charset val="128"/>
      </rPr>
      <t>書道研究部</t>
    </r>
    <rPh sb="0" eb="2">
      <t>ショドウ</t>
    </rPh>
    <rPh sb="2" eb="5">
      <t>ケンキュウブ</t>
    </rPh>
    <phoneticPr fontId="1"/>
  </si>
  <si>
    <r>
      <rPr>
        <sz val="11"/>
        <color theme="1"/>
        <rFont val="ＭＳ 明朝"/>
        <family val="1"/>
        <charset val="128"/>
      </rPr>
      <t>ショドウケンキュウブ</t>
    </r>
    <phoneticPr fontId="1"/>
  </si>
  <si>
    <r>
      <rPr>
        <sz val="11"/>
        <color theme="1"/>
        <rFont val="ＭＳ 明朝"/>
        <family val="1"/>
        <charset val="128"/>
      </rPr>
      <t>情報処理研究会</t>
    </r>
    <rPh sb="0" eb="2">
      <t>ジョウホウ</t>
    </rPh>
    <rPh sb="2" eb="4">
      <t>ショリ</t>
    </rPh>
    <rPh sb="4" eb="7">
      <t>ケンキュウカイ</t>
    </rPh>
    <phoneticPr fontId="1"/>
  </si>
  <si>
    <r>
      <rPr>
        <sz val="11"/>
        <color theme="1"/>
        <rFont val="ＭＳ 明朝"/>
        <family val="1"/>
        <charset val="128"/>
      </rPr>
      <t>ジョウホウショリケンキュウカイ</t>
    </r>
    <phoneticPr fontId="1"/>
  </si>
  <si>
    <r>
      <rPr>
        <sz val="11"/>
        <color theme="1"/>
        <rFont val="ＭＳ 明朝"/>
        <family val="1"/>
        <charset val="128"/>
      </rPr>
      <t>明治大学シェイクスピアプロジェクト</t>
    </r>
    <rPh sb="0" eb="2">
      <t>メイジ</t>
    </rPh>
    <rPh sb="2" eb="4">
      <t>ダイガク</t>
    </rPh>
    <phoneticPr fontId="1"/>
  </si>
  <si>
    <r>
      <rPr>
        <sz val="11"/>
        <color theme="1"/>
        <rFont val="ＭＳ 明朝"/>
        <family val="1"/>
        <charset val="128"/>
      </rPr>
      <t>メイジダイガクシェイクスピアプロジェクト</t>
    </r>
    <phoneticPr fontId="1"/>
  </si>
  <si>
    <r>
      <rPr>
        <sz val="11"/>
        <color theme="1"/>
        <rFont val="ＭＳ 明朝"/>
        <family val="1"/>
        <charset val="128"/>
      </rPr>
      <t>戦史研究会</t>
    </r>
    <rPh sb="0" eb="2">
      <t>センシ</t>
    </rPh>
    <rPh sb="2" eb="5">
      <t>ケンキュウカイ</t>
    </rPh>
    <phoneticPr fontId="1"/>
  </si>
  <si>
    <r>
      <rPr>
        <sz val="11"/>
        <color theme="1"/>
        <rFont val="ＭＳ 明朝"/>
        <family val="1"/>
        <charset val="128"/>
      </rPr>
      <t>センシケンキュウカイ</t>
    </r>
    <phoneticPr fontId="1"/>
  </si>
  <si>
    <r>
      <rPr>
        <sz val="11"/>
        <color theme="1"/>
        <rFont val="ＭＳ 明朝"/>
        <family val="1"/>
        <charset val="128"/>
      </rPr>
      <t>ネクストフィルム</t>
    </r>
    <phoneticPr fontId="1"/>
  </si>
  <si>
    <r>
      <rPr>
        <sz val="11"/>
        <color theme="1"/>
        <rFont val="ＭＳ 明朝"/>
        <family val="1"/>
        <charset val="128"/>
      </rPr>
      <t>ショウガイキョクコウユウブモン</t>
    </r>
    <phoneticPr fontId="1"/>
  </si>
  <si>
    <r>
      <rPr>
        <sz val="11"/>
        <color theme="1"/>
        <rFont val="ＭＳ 明朝"/>
        <family val="1"/>
        <charset val="128"/>
      </rPr>
      <t>熊谷健一ゼミナール</t>
    </r>
    <rPh sb="0" eb="2">
      <t>クマガヤ</t>
    </rPh>
    <rPh sb="2" eb="4">
      <t>ケンイチ</t>
    </rPh>
    <phoneticPr fontId="1"/>
  </si>
  <si>
    <r>
      <rPr>
        <sz val="11"/>
        <color theme="1"/>
        <rFont val="ＭＳ 明朝"/>
        <family val="1"/>
        <charset val="128"/>
      </rPr>
      <t>木曜会</t>
    </r>
    <r>
      <rPr>
        <sz val="11"/>
        <color theme="1"/>
        <rFont val="Century"/>
        <family val="1"/>
      </rPr>
      <t>Z</t>
    </r>
    <rPh sb="0" eb="3">
      <t>モクヨウカイ</t>
    </rPh>
    <phoneticPr fontId="1"/>
  </si>
  <si>
    <r>
      <rPr>
        <sz val="11"/>
        <color theme="1"/>
        <rFont val="ＭＳ 明朝"/>
        <family val="1"/>
        <charset val="128"/>
      </rPr>
      <t>モクヨウカイゼット</t>
    </r>
    <phoneticPr fontId="1"/>
  </si>
  <si>
    <r>
      <rPr>
        <sz val="11"/>
        <color theme="1"/>
        <rFont val="ＭＳ 明朝"/>
        <family val="1"/>
        <charset val="128"/>
      </rPr>
      <t>美術研究会</t>
    </r>
    <rPh sb="0" eb="2">
      <t>ビジュツ</t>
    </rPh>
    <rPh sb="2" eb="5">
      <t>ケンキュウカイ</t>
    </rPh>
    <phoneticPr fontId="1"/>
  </si>
  <si>
    <r>
      <rPr>
        <sz val="11"/>
        <color theme="1"/>
        <rFont val="ＭＳ 明朝"/>
        <family val="1"/>
        <charset val="128"/>
      </rPr>
      <t>ビジュツケンキュウカイ</t>
    </r>
    <phoneticPr fontId="1"/>
  </si>
  <si>
    <r>
      <rPr>
        <sz val="11"/>
        <color theme="1"/>
        <rFont val="ＭＳ 明朝"/>
        <family val="1"/>
        <charset val="128"/>
      </rPr>
      <t>中野ボードゲーム同好会</t>
    </r>
    <rPh sb="0" eb="2">
      <t>ナカノ</t>
    </rPh>
    <rPh sb="8" eb="11">
      <t>ドウコウカイ</t>
    </rPh>
    <phoneticPr fontId="1"/>
  </si>
  <si>
    <r>
      <rPr>
        <sz val="11"/>
        <color theme="1"/>
        <rFont val="ＭＳ 明朝"/>
        <family val="1"/>
        <charset val="128"/>
      </rPr>
      <t>ナカノボードゲームドウコウカイ</t>
    </r>
    <phoneticPr fontId="1"/>
  </si>
  <si>
    <r>
      <rPr>
        <sz val="11"/>
        <color theme="1"/>
        <rFont val="ＭＳ 明朝"/>
        <family val="1"/>
        <charset val="128"/>
      </rPr>
      <t>絵本工房</t>
    </r>
    <rPh sb="0" eb="2">
      <t>エホン</t>
    </rPh>
    <rPh sb="2" eb="4">
      <t>コウボウ</t>
    </rPh>
    <phoneticPr fontId="1"/>
  </si>
  <si>
    <r>
      <rPr>
        <sz val="11"/>
        <color theme="1"/>
        <rFont val="ＭＳ 明朝"/>
        <family val="1"/>
        <charset val="128"/>
      </rPr>
      <t>エホンコウボウ</t>
    </r>
    <phoneticPr fontId="1"/>
  </si>
  <si>
    <r>
      <rPr>
        <sz val="11"/>
        <color theme="1"/>
        <rFont val="ＭＳ 明朝"/>
        <family val="1"/>
        <charset val="128"/>
      </rPr>
      <t>能楽研究部観世会</t>
    </r>
    <rPh sb="0" eb="2">
      <t>ノウガク</t>
    </rPh>
    <rPh sb="2" eb="5">
      <t>ケンキュウブ</t>
    </rPh>
    <rPh sb="5" eb="7">
      <t>カンセ</t>
    </rPh>
    <rPh sb="7" eb="8">
      <t>カイ</t>
    </rPh>
    <phoneticPr fontId="1"/>
  </si>
  <si>
    <r>
      <rPr>
        <sz val="11"/>
        <color theme="1"/>
        <rFont val="ＭＳ 明朝"/>
        <family val="1"/>
        <charset val="128"/>
      </rPr>
      <t>中国語部</t>
    </r>
    <rPh sb="0" eb="3">
      <t>チュウゴクゴ</t>
    </rPh>
    <rPh sb="3" eb="4">
      <t>ブ</t>
    </rPh>
    <phoneticPr fontId="1"/>
  </si>
  <si>
    <r>
      <rPr>
        <sz val="11"/>
        <color theme="1"/>
        <rFont val="ＭＳ 明朝"/>
        <family val="1"/>
        <charset val="128"/>
      </rPr>
      <t>三文文士会</t>
    </r>
    <rPh sb="0" eb="2">
      <t>サンブン</t>
    </rPh>
    <rPh sb="2" eb="4">
      <t>ブンシ</t>
    </rPh>
    <rPh sb="4" eb="5">
      <t>カイ</t>
    </rPh>
    <phoneticPr fontId="1"/>
  </si>
  <si>
    <r>
      <rPr>
        <sz val="11"/>
        <color theme="1"/>
        <rFont val="ＭＳ 明朝"/>
        <family val="1"/>
        <charset val="128"/>
      </rPr>
      <t>サンモンブンシカイ</t>
    </r>
    <phoneticPr fontId="1"/>
  </si>
  <si>
    <r>
      <rPr>
        <sz val="11"/>
        <color theme="1"/>
        <rFont val="ＭＳ 明朝"/>
        <family val="1"/>
        <charset val="128"/>
      </rPr>
      <t>新歓実行委員会【和泉】</t>
    </r>
    <rPh sb="0" eb="2">
      <t>シンカン</t>
    </rPh>
    <rPh sb="2" eb="4">
      <t>ジッコウ</t>
    </rPh>
    <rPh sb="4" eb="7">
      <t>イインカイ</t>
    </rPh>
    <rPh sb="8" eb="10">
      <t>イズミ</t>
    </rPh>
    <phoneticPr fontId="1"/>
  </si>
  <si>
    <r>
      <rPr>
        <sz val="11"/>
        <color theme="1"/>
        <rFont val="ＭＳ 明朝"/>
        <family val="1"/>
        <charset val="128"/>
      </rPr>
      <t>シンカンジッコウイインカイ【イズミ】</t>
    </r>
    <phoneticPr fontId="1"/>
  </si>
  <si>
    <r>
      <rPr>
        <sz val="11"/>
        <color theme="1"/>
        <rFont val="ＭＳ 明朝"/>
        <family val="1"/>
        <charset val="128"/>
      </rPr>
      <t>明治大学模型部</t>
    </r>
    <rPh sb="0" eb="2">
      <t>メイジ</t>
    </rPh>
    <rPh sb="2" eb="4">
      <t>ダイガク</t>
    </rPh>
    <rPh sb="4" eb="7">
      <t>モケイブ</t>
    </rPh>
    <phoneticPr fontId="1"/>
  </si>
  <si>
    <r>
      <rPr>
        <sz val="11"/>
        <color theme="1"/>
        <rFont val="ＭＳ 明朝"/>
        <family val="1"/>
        <charset val="128"/>
      </rPr>
      <t>メイジダイガクモケイブ</t>
    </r>
    <phoneticPr fontId="1"/>
  </si>
  <si>
    <r>
      <rPr>
        <sz val="11"/>
        <color theme="1"/>
        <rFont val="ＭＳ 明朝"/>
        <family val="1"/>
        <charset val="128"/>
      </rPr>
      <t>カメラクラブ</t>
    </r>
    <phoneticPr fontId="1"/>
  </si>
  <si>
    <r>
      <rPr>
        <sz val="11"/>
        <color theme="1"/>
        <rFont val="ＭＳ 明朝"/>
        <family val="1"/>
        <charset val="128"/>
      </rPr>
      <t>描画倶楽部</t>
    </r>
    <rPh sb="0" eb="1">
      <t>エガ</t>
    </rPh>
    <rPh sb="1" eb="2">
      <t>ガ</t>
    </rPh>
    <rPh sb="2" eb="5">
      <t>クラブ</t>
    </rPh>
    <phoneticPr fontId="1"/>
  </si>
  <si>
    <r>
      <rPr>
        <sz val="11"/>
        <color theme="1"/>
        <rFont val="ＭＳ 明朝"/>
        <family val="1"/>
        <charset val="128"/>
      </rPr>
      <t>ビョウガクラブ</t>
    </r>
    <phoneticPr fontId="1"/>
  </si>
  <si>
    <r>
      <rPr>
        <sz val="11"/>
        <color theme="1"/>
        <rFont val="ＭＳ 明朝"/>
        <family val="1"/>
        <charset val="128"/>
      </rPr>
      <t>サウンドシティ</t>
    </r>
    <phoneticPr fontId="1"/>
  </si>
  <si>
    <r>
      <rPr>
        <sz val="11"/>
        <color theme="1"/>
        <rFont val="ＭＳ 明朝"/>
        <family val="1"/>
        <charset val="128"/>
      </rPr>
      <t>ピアノの会</t>
    </r>
    <r>
      <rPr>
        <sz val="11"/>
        <color theme="1"/>
        <rFont val="Century"/>
        <family val="1"/>
      </rPr>
      <t>KLAVIER</t>
    </r>
    <rPh sb="4" eb="5">
      <t>カイ</t>
    </rPh>
    <phoneticPr fontId="1"/>
  </si>
  <si>
    <r>
      <rPr>
        <sz val="11"/>
        <color theme="1"/>
        <rFont val="ＭＳ 明朝"/>
        <family val="1"/>
        <charset val="128"/>
      </rPr>
      <t>ピアノノカイクラヴィア</t>
    </r>
    <phoneticPr fontId="1"/>
  </si>
  <si>
    <r>
      <rPr>
        <sz val="11"/>
        <color theme="1"/>
        <rFont val="ＭＳ 明朝"/>
        <family val="1"/>
        <charset val="128"/>
      </rPr>
      <t>ビートルズ探偵団ストロベリーフィールズ</t>
    </r>
    <rPh sb="5" eb="8">
      <t>タンテイダン</t>
    </rPh>
    <phoneticPr fontId="1"/>
  </si>
  <si>
    <r>
      <rPr>
        <sz val="11"/>
        <color theme="1"/>
        <rFont val="ＭＳ 明朝"/>
        <family val="1"/>
        <charset val="128"/>
      </rPr>
      <t>ビートルズタンテイダンストロベリーフィールズ</t>
    </r>
    <phoneticPr fontId="1"/>
  </si>
  <si>
    <r>
      <t>Next</t>
    </r>
    <r>
      <rPr>
        <sz val="11"/>
        <color theme="1"/>
        <rFont val="ＭＳ 明朝"/>
        <family val="1"/>
        <charset val="128"/>
      </rPr>
      <t xml:space="preserve"> </t>
    </r>
    <r>
      <rPr>
        <sz val="11"/>
        <color theme="1"/>
        <rFont val="Century"/>
        <family val="1"/>
      </rPr>
      <t>Film</t>
    </r>
    <phoneticPr fontId="1"/>
  </si>
  <si>
    <r>
      <rPr>
        <sz val="9"/>
        <color theme="1"/>
        <rFont val="ＭＳ 明朝"/>
        <family val="1"/>
        <charset val="128"/>
      </rPr>
      <t>企画実施教室</t>
    </r>
    <rPh sb="0" eb="2">
      <t>キカク</t>
    </rPh>
    <rPh sb="2" eb="4">
      <t>ジッシ</t>
    </rPh>
    <rPh sb="4" eb="6">
      <t>キョウシツ</t>
    </rPh>
    <phoneticPr fontId="1"/>
  </si>
  <si>
    <r>
      <rPr>
        <sz val="9"/>
        <color theme="1"/>
        <rFont val="ＭＳ 明朝"/>
        <family val="1"/>
        <charset val="128"/>
      </rPr>
      <t>教卓</t>
    </r>
    <rPh sb="0" eb="2">
      <t>キョウタク</t>
    </rPh>
    <phoneticPr fontId="1"/>
  </si>
  <si>
    <r>
      <rPr>
        <sz val="9"/>
        <color theme="1"/>
        <rFont val="ＭＳ 明朝"/>
        <family val="1"/>
        <charset val="128"/>
      </rPr>
      <t>教員用椅子</t>
    </r>
    <rPh sb="0" eb="3">
      <t>キョウインヨウ</t>
    </rPh>
    <rPh sb="3" eb="5">
      <t>イス</t>
    </rPh>
    <phoneticPr fontId="1"/>
  </si>
  <si>
    <r>
      <rPr>
        <sz val="9"/>
        <color theme="1"/>
        <rFont val="ＭＳ 明朝"/>
        <family val="1"/>
        <charset val="128"/>
      </rPr>
      <t>机</t>
    </r>
    <rPh sb="0" eb="1">
      <t>ツクエ</t>
    </rPh>
    <phoneticPr fontId="1"/>
  </si>
  <si>
    <r>
      <rPr>
        <sz val="9"/>
        <color theme="1"/>
        <rFont val="ＭＳ 明朝"/>
        <family val="1"/>
        <charset val="128"/>
      </rPr>
      <t>椅子</t>
    </r>
    <rPh sb="0" eb="2">
      <t>イス</t>
    </rPh>
    <phoneticPr fontId="1"/>
  </si>
  <si>
    <r>
      <rPr>
        <sz val="9"/>
        <color theme="1"/>
        <rFont val="ＭＳ 明朝"/>
        <family val="1"/>
        <charset val="128"/>
      </rPr>
      <t>和泉図書館ホール</t>
    </r>
    <rPh sb="0" eb="2">
      <t>イズミ</t>
    </rPh>
    <rPh sb="2" eb="5">
      <t>トショカン</t>
    </rPh>
    <phoneticPr fontId="1"/>
  </si>
  <si>
    <r>
      <rPr>
        <sz val="9"/>
        <color theme="1"/>
        <rFont val="ＭＳ 明朝"/>
        <family val="1"/>
        <charset val="128"/>
      </rPr>
      <t>メディア棟</t>
    </r>
    <r>
      <rPr>
        <sz val="9"/>
        <color theme="1"/>
        <rFont val="Century"/>
        <family val="1"/>
      </rPr>
      <t xml:space="preserve"> M301</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</si>
  <si>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M302</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</si>
  <si>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M303</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</si>
  <si>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M306</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</si>
  <si>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M401</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</si>
  <si>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M402</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</si>
  <si>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M403</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</si>
  <si>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M404</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</si>
  <si>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M405</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</si>
  <si>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M406</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</si>
  <si>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M501</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</si>
  <si>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M502</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</si>
  <si>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M503</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</si>
  <si>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M504</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</si>
  <si>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M505</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</si>
  <si>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M506</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</si>
  <si>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M507</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</si>
  <si>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M508</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</si>
  <si>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M509</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</si>
  <si>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M510</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</si>
  <si>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M511</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</si>
  <si>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M512</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</si>
  <si>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M513</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</si>
  <si>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M514</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</si>
  <si>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M515</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</si>
  <si>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M516</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</si>
  <si>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M517</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</si>
  <si>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M603</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</si>
  <si>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M604</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</si>
  <si>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M605</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</si>
  <si>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M606</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</si>
  <si>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M607</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</si>
  <si>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M608</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</si>
  <si>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M609</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</si>
  <si>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M610</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</si>
  <si>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M611</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</si>
  <si>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M612</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</si>
  <si>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M613</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</si>
  <si>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M614</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</si>
  <si>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M616</t>
    </r>
    <r>
      <rPr>
        <sz val="9"/>
        <color theme="1"/>
        <rFont val="ＭＳ 明朝"/>
        <family val="1"/>
        <charset val="128"/>
      </rPr>
      <t>教室</t>
    </r>
    <rPh sb="4" eb="5">
      <t>トウ</t>
    </rPh>
    <rPh sb="10" eb="12">
      <t>キョウシツ</t>
    </rPh>
    <phoneticPr fontId="1"/>
  </si>
  <si>
    <r>
      <rPr>
        <sz val="9"/>
        <color theme="1"/>
        <rFont val="ＭＳ 明朝"/>
        <family val="1"/>
        <charset val="128"/>
      </rPr>
      <t>メディア棟</t>
    </r>
    <r>
      <rPr>
        <sz val="9"/>
        <color theme="1"/>
        <rFont val="Century"/>
        <family val="1"/>
      </rPr>
      <t xml:space="preserve"> M617</t>
    </r>
    <r>
      <rPr>
        <sz val="9"/>
        <color theme="1"/>
        <rFont val="ＭＳ 明朝"/>
        <family val="1"/>
        <charset val="128"/>
      </rPr>
      <t>教室</t>
    </r>
    <rPh sb="4" eb="5">
      <t>トウ</t>
    </rPh>
    <rPh sb="10" eb="12">
      <t>キョウシツ</t>
    </rPh>
    <phoneticPr fontId="1"/>
  </si>
  <si>
    <r>
      <rPr>
        <sz val="9"/>
        <color theme="1"/>
        <rFont val="ＭＳ 明朝"/>
        <family val="1"/>
        <charset val="128"/>
      </rPr>
      <t>第一校舎</t>
    </r>
    <r>
      <rPr>
        <sz val="9"/>
        <color theme="1"/>
        <rFont val="Century"/>
        <family val="1"/>
      </rPr>
      <t xml:space="preserve"> 202</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</si>
  <si>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203</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</si>
  <si>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204</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</si>
  <si>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207</t>
    </r>
    <r>
      <rPr>
        <sz val="9"/>
        <color theme="1"/>
        <rFont val="ＭＳ 明朝"/>
        <family val="1"/>
        <charset val="128"/>
      </rPr>
      <t>教室</t>
    </r>
    <phoneticPr fontId="1"/>
  </si>
  <si>
    <r>
      <rPr>
        <sz val="9"/>
        <color theme="1"/>
        <rFont val="ＭＳ 明朝"/>
        <family val="1"/>
        <charset val="128"/>
      </rPr>
      <t>第一校舎</t>
    </r>
    <r>
      <rPr>
        <sz val="9"/>
        <color theme="1"/>
        <rFont val="Century"/>
        <family val="1"/>
      </rPr>
      <t xml:space="preserve"> 208</t>
    </r>
    <r>
      <rPr>
        <sz val="9"/>
        <color theme="1"/>
        <rFont val="ＭＳ 明朝"/>
        <family val="1"/>
        <charset val="128"/>
      </rPr>
      <t>教室</t>
    </r>
  </si>
  <si>
    <r>
      <rPr>
        <sz val="9"/>
        <color theme="1"/>
        <rFont val="ＭＳ 明朝"/>
        <family val="1"/>
        <charset val="128"/>
      </rPr>
      <t>第一校舎</t>
    </r>
    <r>
      <rPr>
        <sz val="9"/>
        <color theme="1"/>
        <rFont val="Century"/>
        <family val="1"/>
      </rPr>
      <t xml:space="preserve"> 209</t>
    </r>
    <r>
      <rPr>
        <sz val="9"/>
        <color theme="1"/>
        <rFont val="ＭＳ 明朝"/>
        <family val="1"/>
        <charset val="128"/>
      </rPr>
      <t>教室</t>
    </r>
  </si>
  <si>
    <r>
      <rPr>
        <sz val="9"/>
        <color theme="1"/>
        <rFont val="ＭＳ 明朝"/>
        <family val="1"/>
        <charset val="128"/>
      </rPr>
      <t>第一校舎</t>
    </r>
    <r>
      <rPr>
        <sz val="9"/>
        <color theme="1"/>
        <rFont val="Century"/>
        <family val="1"/>
      </rPr>
      <t xml:space="preserve"> 210</t>
    </r>
    <r>
      <rPr>
        <sz val="9"/>
        <color theme="1"/>
        <rFont val="ＭＳ 明朝"/>
        <family val="1"/>
        <charset val="128"/>
      </rPr>
      <t>教室</t>
    </r>
  </si>
  <si>
    <r>
      <rPr>
        <sz val="9"/>
        <color theme="1"/>
        <rFont val="ＭＳ 明朝"/>
        <family val="1"/>
        <charset val="128"/>
      </rPr>
      <t>第一校舎</t>
    </r>
    <r>
      <rPr>
        <sz val="9"/>
        <color theme="1"/>
        <rFont val="Century"/>
        <family val="1"/>
      </rPr>
      <t xml:space="preserve"> 211</t>
    </r>
    <r>
      <rPr>
        <sz val="9"/>
        <color theme="1"/>
        <rFont val="ＭＳ 明朝"/>
        <family val="1"/>
        <charset val="128"/>
      </rPr>
      <t>教室</t>
    </r>
  </si>
  <si>
    <r>
      <rPr>
        <sz val="9"/>
        <color theme="1"/>
        <rFont val="ＭＳ 明朝"/>
        <family val="1"/>
        <charset val="128"/>
      </rPr>
      <t>第一校舎</t>
    </r>
    <r>
      <rPr>
        <sz val="9"/>
        <color theme="1"/>
        <rFont val="Century"/>
        <family val="1"/>
      </rPr>
      <t xml:space="preserve"> 213</t>
    </r>
    <r>
      <rPr>
        <sz val="9"/>
        <color theme="1"/>
        <rFont val="ＭＳ 明朝"/>
        <family val="1"/>
        <charset val="128"/>
      </rPr>
      <t>教室</t>
    </r>
  </si>
  <si>
    <r>
      <rPr>
        <sz val="9"/>
        <color theme="1"/>
        <rFont val="ＭＳ 明朝"/>
        <family val="1"/>
        <charset val="128"/>
      </rPr>
      <t>第一校舎</t>
    </r>
    <r>
      <rPr>
        <sz val="9"/>
        <color theme="1"/>
        <rFont val="Century"/>
        <family val="1"/>
      </rPr>
      <t xml:space="preserve"> 214</t>
    </r>
    <r>
      <rPr>
        <sz val="9"/>
        <color theme="1"/>
        <rFont val="ＭＳ 明朝"/>
        <family val="1"/>
        <charset val="128"/>
      </rPr>
      <t>教室</t>
    </r>
    <phoneticPr fontId="1"/>
  </si>
  <si>
    <r>
      <rPr>
        <sz val="9"/>
        <color theme="1"/>
        <rFont val="ＭＳ 明朝"/>
        <family val="1"/>
        <charset val="128"/>
      </rPr>
      <t>第一校舎</t>
    </r>
    <r>
      <rPr>
        <sz val="9"/>
        <color theme="1"/>
        <rFont val="Century"/>
        <family val="1"/>
      </rPr>
      <t xml:space="preserve"> 301</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</si>
  <si>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302</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</si>
  <si>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303</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</si>
  <si>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304</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</si>
  <si>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305</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</si>
  <si>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306</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</si>
  <si>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307</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</si>
  <si>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308</t>
    </r>
    <r>
      <rPr>
        <sz val="9"/>
        <color theme="1"/>
        <rFont val="ＭＳ 明朝"/>
        <family val="1"/>
        <charset val="128"/>
      </rPr>
      <t>教室</t>
    </r>
    <rPh sb="0" eb="4">
      <t>ダイイチコウシャ</t>
    </rPh>
    <rPh sb="8" eb="10">
      <t>キョウシツ</t>
    </rPh>
    <phoneticPr fontId="1"/>
  </si>
  <si>
    <r>
      <rPr>
        <sz val="9"/>
        <color theme="1"/>
        <rFont val="ＭＳ 明朝"/>
        <family val="1"/>
        <charset val="128"/>
      </rPr>
      <t>第一校舎</t>
    </r>
    <r>
      <rPr>
        <sz val="9"/>
        <color theme="1"/>
        <rFont val="Century"/>
        <family val="1"/>
      </rPr>
      <t xml:space="preserve"> 309</t>
    </r>
    <r>
      <rPr>
        <sz val="9"/>
        <color theme="1"/>
        <rFont val="ＭＳ 明朝"/>
        <family val="1"/>
        <charset val="128"/>
      </rPr>
      <t>教室</t>
    </r>
    <rPh sb="0" eb="4">
      <t>ダイイチコウシャ</t>
    </rPh>
    <rPh sb="8" eb="10">
      <t>キョウシツ</t>
    </rPh>
    <phoneticPr fontId="1"/>
  </si>
  <si>
    <r>
      <rPr>
        <sz val="9"/>
        <rFont val="ＭＳ 明朝"/>
        <family val="1"/>
        <charset val="128"/>
      </rPr>
      <t>第一校舎</t>
    </r>
    <r>
      <rPr>
        <sz val="9"/>
        <rFont val="Century"/>
        <family val="1"/>
      </rPr>
      <t xml:space="preserve"> 311</t>
    </r>
    <r>
      <rPr>
        <sz val="9"/>
        <rFont val="ＭＳ 明朝"/>
        <family val="1"/>
        <charset val="128"/>
      </rPr>
      <t>教室</t>
    </r>
    <rPh sb="0" eb="4">
      <t>ダイイチコウシャ</t>
    </rPh>
    <rPh sb="8" eb="10">
      <t>キョウシツ</t>
    </rPh>
    <phoneticPr fontId="1"/>
  </si>
  <si>
    <r>
      <rPr>
        <sz val="9"/>
        <rFont val="ＭＳ 明朝"/>
        <family val="1"/>
        <charset val="128"/>
      </rPr>
      <t>第一校舎</t>
    </r>
    <r>
      <rPr>
        <sz val="9"/>
        <rFont val="Century"/>
        <family val="1"/>
      </rPr>
      <t xml:space="preserve"> 312</t>
    </r>
    <r>
      <rPr>
        <sz val="9"/>
        <rFont val="ＭＳ 明朝"/>
        <family val="1"/>
        <charset val="128"/>
      </rPr>
      <t>教室</t>
    </r>
    <rPh sb="0" eb="4">
      <t>ダイイチコウシャ</t>
    </rPh>
    <rPh sb="8" eb="10">
      <t>キョウシツ</t>
    </rPh>
    <phoneticPr fontId="1"/>
  </si>
  <si>
    <r>
      <rPr>
        <sz val="9"/>
        <rFont val="ＭＳ 明朝"/>
        <family val="1"/>
        <charset val="128"/>
      </rPr>
      <t>第一校舎</t>
    </r>
    <r>
      <rPr>
        <sz val="9"/>
        <rFont val="Century"/>
        <family val="1"/>
      </rPr>
      <t xml:space="preserve"> 313</t>
    </r>
    <r>
      <rPr>
        <sz val="9"/>
        <rFont val="ＭＳ 明朝"/>
        <family val="1"/>
        <charset val="128"/>
      </rPr>
      <t>教室</t>
    </r>
    <rPh sb="0" eb="4">
      <t>ダイイチコウシャ</t>
    </rPh>
    <rPh sb="8" eb="10">
      <t>キョウシツ</t>
    </rPh>
    <phoneticPr fontId="1"/>
  </si>
  <si>
    <r>
      <rPr>
        <sz val="9"/>
        <rFont val="ＭＳ 明朝"/>
        <family val="1"/>
        <charset val="128"/>
      </rPr>
      <t>第一校舎</t>
    </r>
    <r>
      <rPr>
        <sz val="9"/>
        <rFont val="Century"/>
        <family val="1"/>
      </rPr>
      <t xml:space="preserve"> 314</t>
    </r>
    <r>
      <rPr>
        <sz val="9"/>
        <rFont val="ＭＳ 明朝"/>
        <family val="1"/>
        <charset val="128"/>
      </rPr>
      <t>教室</t>
    </r>
    <rPh sb="0" eb="4">
      <t>ダイイチコウシャ</t>
    </rPh>
    <rPh sb="8" eb="10">
      <t>キョウシツ</t>
    </rPh>
    <phoneticPr fontId="1"/>
  </si>
  <si>
    <r>
      <rPr>
        <sz val="9"/>
        <rFont val="ＭＳ 明朝"/>
        <family val="1"/>
        <charset val="128"/>
      </rPr>
      <t>第一校舎</t>
    </r>
    <r>
      <rPr>
        <sz val="9"/>
        <rFont val="Century"/>
        <family val="1"/>
      </rPr>
      <t xml:space="preserve"> 315</t>
    </r>
    <r>
      <rPr>
        <sz val="9"/>
        <rFont val="ＭＳ 明朝"/>
        <family val="1"/>
        <charset val="128"/>
      </rPr>
      <t>教室</t>
    </r>
    <rPh sb="0" eb="4">
      <t>ダイイチコウシャ</t>
    </rPh>
    <rPh sb="8" eb="10">
      <t>キョウシツ</t>
    </rPh>
    <phoneticPr fontId="1"/>
  </si>
  <si>
    <r>
      <rPr>
        <sz val="9"/>
        <rFont val="ＭＳ 明朝"/>
        <family val="1"/>
        <charset val="128"/>
      </rPr>
      <t>第一校舎</t>
    </r>
    <r>
      <rPr>
        <sz val="9"/>
        <rFont val="Century"/>
        <family val="1"/>
      </rPr>
      <t xml:space="preserve"> 316</t>
    </r>
    <r>
      <rPr>
        <sz val="9"/>
        <rFont val="ＭＳ 明朝"/>
        <family val="1"/>
        <charset val="128"/>
      </rPr>
      <t>教室</t>
    </r>
    <rPh sb="0" eb="4">
      <t>ダイイチコウシャ</t>
    </rPh>
    <rPh sb="8" eb="10">
      <t>キョウシツ</t>
    </rPh>
    <phoneticPr fontId="1"/>
  </si>
  <si>
    <r>
      <rPr>
        <sz val="9"/>
        <rFont val="ＭＳ 明朝"/>
        <family val="1"/>
        <charset val="128"/>
      </rPr>
      <t>第一校舎</t>
    </r>
    <r>
      <rPr>
        <sz val="9"/>
        <rFont val="Century"/>
        <family val="1"/>
      </rPr>
      <t xml:space="preserve"> 317</t>
    </r>
    <r>
      <rPr>
        <sz val="9"/>
        <rFont val="ＭＳ 明朝"/>
        <family val="1"/>
        <charset val="128"/>
      </rPr>
      <t>教室</t>
    </r>
    <rPh sb="0" eb="4">
      <t>ダイイチコウシャ</t>
    </rPh>
    <rPh sb="8" eb="10">
      <t>キョウシツ</t>
    </rPh>
    <phoneticPr fontId="1"/>
  </si>
  <si>
    <t>タイプ</t>
    <phoneticPr fontId="5"/>
  </si>
  <si>
    <t>固定式連続机</t>
    <rPh sb="0" eb="3">
      <t>コテイシキ</t>
    </rPh>
    <phoneticPr fontId="1"/>
  </si>
  <si>
    <r>
      <rPr>
        <sz val="9"/>
        <color theme="1"/>
        <rFont val="ＭＳ 明朝"/>
        <family val="1"/>
        <charset val="128"/>
      </rPr>
      <t>椅子種類</t>
    </r>
    <rPh sb="0" eb="2">
      <t>イス</t>
    </rPh>
    <rPh sb="2" eb="4">
      <t>シュルイ</t>
    </rPh>
    <phoneticPr fontId="5"/>
  </si>
  <si>
    <r>
      <rPr>
        <sz val="9"/>
        <color theme="1"/>
        <rFont val="ＭＳ 明朝"/>
        <family val="1"/>
        <charset val="128"/>
      </rPr>
      <t>希望使用数</t>
    </r>
    <rPh sb="0" eb="2">
      <t>キボウ</t>
    </rPh>
    <rPh sb="2" eb="4">
      <t>シヨウ</t>
    </rPh>
    <rPh sb="4" eb="5">
      <t>スウ</t>
    </rPh>
    <phoneticPr fontId="5"/>
  </si>
  <si>
    <r>
      <rPr>
        <sz val="9"/>
        <color theme="1"/>
        <rFont val="ＭＳ 明朝"/>
        <family val="1"/>
        <charset val="128"/>
      </rPr>
      <t>その他</t>
    </r>
    <rPh sb="2" eb="3">
      <t>タ</t>
    </rPh>
    <phoneticPr fontId="5"/>
  </si>
  <si>
    <r>
      <rPr>
        <sz val="9"/>
        <color theme="1"/>
        <rFont val="ＭＳ 明朝"/>
        <family val="1"/>
        <charset val="128"/>
      </rPr>
      <t>教卓</t>
    </r>
    <rPh sb="0" eb="2">
      <t>キョウタク</t>
    </rPh>
    <phoneticPr fontId="5"/>
  </si>
  <si>
    <r>
      <rPr>
        <sz val="9"/>
        <color theme="1"/>
        <rFont val="ＭＳ 明朝"/>
        <family val="1"/>
        <charset val="128"/>
      </rPr>
      <t>教員用椅子</t>
    </r>
    <rPh sb="0" eb="3">
      <t>キョウインヨウ</t>
    </rPh>
    <rPh sb="3" eb="5">
      <t>イス</t>
    </rPh>
    <phoneticPr fontId="5"/>
  </si>
  <si>
    <r>
      <rPr>
        <sz val="9"/>
        <color theme="1"/>
        <rFont val="ＭＳ 明朝"/>
        <family val="1"/>
        <charset val="128"/>
      </rPr>
      <t>机</t>
    </r>
    <rPh sb="0" eb="1">
      <t>ツクエ</t>
    </rPh>
    <phoneticPr fontId="5"/>
  </si>
  <si>
    <r>
      <rPr>
        <sz val="9"/>
        <color theme="1"/>
        <rFont val="ＭＳ 明朝"/>
        <family val="1"/>
        <charset val="128"/>
      </rPr>
      <t>椅子</t>
    </r>
    <rPh sb="0" eb="2">
      <t>イス</t>
    </rPh>
    <phoneticPr fontId="5"/>
  </si>
  <si>
    <r>
      <rPr>
        <sz val="9"/>
        <color theme="1"/>
        <rFont val="ＭＳ 明朝"/>
        <family val="1"/>
        <charset val="128"/>
      </rPr>
      <t>テーブル</t>
    </r>
    <phoneticPr fontId="5"/>
  </si>
  <si>
    <r>
      <rPr>
        <sz val="9"/>
        <color theme="1"/>
        <rFont val="ＭＳ 明朝"/>
        <family val="1"/>
        <charset val="128"/>
      </rPr>
      <t>移動式個人</t>
    </r>
    <rPh sb="0" eb="2">
      <t>イドウ</t>
    </rPh>
    <rPh sb="2" eb="3">
      <t>シキ</t>
    </rPh>
    <rPh sb="3" eb="5">
      <t>コジン</t>
    </rPh>
    <phoneticPr fontId="5"/>
  </si>
  <si>
    <r>
      <rPr>
        <sz val="9"/>
        <color theme="1"/>
        <rFont val="ＭＳ 明朝"/>
        <family val="1"/>
        <charset val="128"/>
      </rPr>
      <t>固定式連続机</t>
    </r>
    <rPh sb="0" eb="2">
      <t>コテイ</t>
    </rPh>
    <rPh sb="2" eb="3">
      <t>シキ</t>
    </rPh>
    <rPh sb="3" eb="5">
      <t>レンゾク</t>
    </rPh>
    <rPh sb="5" eb="6">
      <t>ツクエ</t>
    </rPh>
    <phoneticPr fontId="5"/>
  </si>
  <si>
    <r>
      <rPr>
        <sz val="9"/>
        <color theme="1"/>
        <rFont val="ＭＳ 明朝"/>
        <family val="1"/>
        <charset val="128"/>
      </rPr>
      <t>固定式連続</t>
    </r>
    <rPh sb="0" eb="5">
      <t>コテイシキレンゾク</t>
    </rPh>
    <phoneticPr fontId="5"/>
  </si>
  <si>
    <r>
      <rPr>
        <sz val="9"/>
        <color theme="1"/>
        <rFont val="ＭＳ 明朝"/>
        <family val="1"/>
        <charset val="128"/>
      </rPr>
      <t>移動式個人机</t>
    </r>
    <rPh sb="0" eb="2">
      <t>イドウ</t>
    </rPh>
    <rPh sb="2" eb="3">
      <t>シキ</t>
    </rPh>
    <rPh sb="3" eb="5">
      <t>コジン</t>
    </rPh>
    <rPh sb="5" eb="6">
      <t>ツクエ</t>
    </rPh>
    <phoneticPr fontId="5"/>
  </si>
  <si>
    <r>
      <rPr>
        <sz val="9"/>
        <color theme="1"/>
        <rFont val="ＭＳ 明朝"/>
        <family val="1"/>
        <charset val="128"/>
      </rPr>
      <t>搬入</t>
    </r>
    <rPh sb="0" eb="2">
      <t>ハンニュウ</t>
    </rPh>
    <phoneticPr fontId="5"/>
  </si>
  <si>
    <r>
      <rPr>
        <sz val="9"/>
        <color theme="1"/>
        <rFont val="ＭＳ 明朝"/>
        <family val="1"/>
        <charset val="128"/>
      </rPr>
      <t>搬出</t>
    </r>
    <rPh sb="0" eb="2">
      <t>ハンシュツ</t>
    </rPh>
    <phoneticPr fontId="5"/>
  </si>
  <si>
    <r>
      <rPr>
        <sz val="9"/>
        <color theme="1"/>
        <rFont val="ＭＳ 明朝"/>
        <family val="1"/>
        <charset val="128"/>
      </rPr>
      <t>固定式個人机</t>
    </r>
    <rPh sb="0" eb="2">
      <t>コテイ</t>
    </rPh>
    <rPh sb="2" eb="3">
      <t>シキ</t>
    </rPh>
    <rPh sb="3" eb="6">
      <t>コジンツクエ</t>
    </rPh>
    <phoneticPr fontId="5"/>
  </si>
  <si>
    <r>
      <rPr>
        <sz val="9"/>
        <color theme="1"/>
        <rFont val="ＭＳ 明朝"/>
        <family val="1"/>
        <charset val="128"/>
      </rPr>
      <t>固定式個人机</t>
    </r>
    <rPh sb="0" eb="3">
      <t>コテイシキ</t>
    </rPh>
    <rPh sb="3" eb="6">
      <t>コジンツクエ</t>
    </rPh>
    <phoneticPr fontId="5"/>
  </si>
  <si>
    <r>
      <rPr>
        <sz val="9"/>
        <color theme="1"/>
        <rFont val="ＭＳ 明朝"/>
        <family val="1"/>
        <charset val="128"/>
      </rPr>
      <t>固定式個人</t>
    </r>
    <rPh sb="0" eb="3">
      <t>コテイシキ</t>
    </rPh>
    <rPh sb="3" eb="5">
      <t>コジン</t>
    </rPh>
    <phoneticPr fontId="5"/>
  </si>
  <si>
    <r>
      <rPr>
        <sz val="9"/>
        <color theme="1"/>
        <rFont val="ＭＳ 明朝"/>
        <family val="1"/>
        <charset val="128"/>
      </rPr>
      <t>移動式個人机</t>
    </r>
    <rPh sb="0" eb="2">
      <t>イドウ</t>
    </rPh>
    <rPh sb="2" eb="3">
      <t>シキ</t>
    </rPh>
    <rPh sb="3" eb="6">
      <t>コジンツクエ</t>
    </rPh>
    <phoneticPr fontId="5"/>
  </si>
  <si>
    <r>
      <rPr>
        <sz val="9"/>
        <color theme="1"/>
        <rFont val="ＭＳ 明朝"/>
        <family val="1"/>
        <charset val="128"/>
      </rPr>
      <t>移動式個人</t>
    </r>
    <rPh sb="0" eb="3">
      <t>イドウシキ</t>
    </rPh>
    <rPh sb="3" eb="5">
      <t>コジン</t>
    </rPh>
    <phoneticPr fontId="5"/>
  </si>
  <si>
    <r>
      <rPr>
        <sz val="9"/>
        <color theme="1"/>
        <rFont val="ＭＳ 明朝"/>
        <family val="1"/>
        <charset val="128"/>
      </rPr>
      <t>固定式連続</t>
    </r>
    <rPh sb="0" eb="2">
      <t>コテイ</t>
    </rPh>
    <rPh sb="2" eb="3">
      <t>シキ</t>
    </rPh>
    <rPh sb="3" eb="5">
      <t>レンゾク</t>
    </rPh>
    <phoneticPr fontId="5"/>
  </si>
  <si>
    <r>
      <rPr>
        <sz val="9"/>
        <color theme="1"/>
        <rFont val="ＭＳ 明朝"/>
        <family val="1"/>
        <charset val="128"/>
      </rPr>
      <t>固定式連続机</t>
    </r>
    <rPh sb="0" eb="5">
      <t>コテイシキレンゾク</t>
    </rPh>
    <rPh sb="5" eb="6">
      <t>ツクエ</t>
    </rPh>
    <phoneticPr fontId="5"/>
  </si>
  <si>
    <t>公認団体</t>
    <rPh sb="0" eb="4">
      <t>コウニンダンタイ</t>
    </rPh>
    <phoneticPr fontId="1"/>
  </si>
  <si>
    <r>
      <rPr>
        <sz val="9"/>
        <color theme="1"/>
        <rFont val="ＭＳ 明朝"/>
        <family val="1"/>
        <charset val="128"/>
      </rPr>
      <t>可動式</t>
    </r>
    <r>
      <rPr>
        <sz val="9"/>
        <color theme="1"/>
        <rFont val="Yu Gothic"/>
        <family val="1"/>
        <charset val="128"/>
      </rPr>
      <t>連続机</t>
    </r>
    <rPh sb="0" eb="3">
      <t>カドウシキ</t>
    </rPh>
    <rPh sb="3" eb="5">
      <t>レンゾク</t>
    </rPh>
    <rPh sb="5" eb="6">
      <t>ヅクエ</t>
    </rPh>
    <phoneticPr fontId="1"/>
  </si>
  <si>
    <r>
      <rPr>
        <sz val="9"/>
        <color theme="1"/>
        <rFont val="ＭＳ 明朝"/>
        <family val="1"/>
        <charset val="128"/>
      </rPr>
      <t>可動式</t>
    </r>
    <r>
      <rPr>
        <sz val="9"/>
        <color theme="1"/>
        <rFont val="Yu Gothic"/>
        <family val="1"/>
        <charset val="128"/>
      </rPr>
      <t>個人机</t>
    </r>
    <rPh sb="0" eb="3">
      <t>カドウシキ</t>
    </rPh>
    <rPh sb="3" eb="5">
      <t>コジン</t>
    </rPh>
    <rPh sb="5" eb="6">
      <t>ヅクエ</t>
    </rPh>
    <phoneticPr fontId="1"/>
  </si>
  <si>
    <r>
      <rPr>
        <sz val="9"/>
        <color theme="1"/>
        <rFont val="ＭＳ 明朝"/>
        <family val="1"/>
        <charset val="128"/>
      </rPr>
      <t>可動式</t>
    </r>
    <r>
      <rPr>
        <sz val="9"/>
        <color theme="1"/>
        <rFont val="Yu Gothic"/>
        <family val="1"/>
        <charset val="128"/>
      </rPr>
      <t>個人机</t>
    </r>
    <rPh sb="0" eb="3">
      <t>カドウシキ</t>
    </rPh>
    <rPh sb="3" eb="6">
      <t>コジンヅクエ</t>
    </rPh>
    <phoneticPr fontId="1"/>
  </si>
  <si>
    <r>
      <rPr>
        <sz val="9"/>
        <color theme="1"/>
        <rFont val="ＭＳ 明朝"/>
        <family val="1"/>
        <charset val="128"/>
      </rPr>
      <t>固定式</t>
    </r>
    <r>
      <rPr>
        <sz val="9"/>
        <color theme="1"/>
        <rFont val="Yu Gothic"/>
        <family val="1"/>
        <charset val="128"/>
      </rPr>
      <t>連続机</t>
    </r>
    <rPh sb="0" eb="3">
      <t>コテイシキ</t>
    </rPh>
    <rPh sb="3" eb="6">
      <t>レンゾクヅクエ</t>
    </rPh>
    <phoneticPr fontId="1"/>
  </si>
  <si>
    <t>可動式個人机</t>
    <rPh sb="0" eb="3">
      <t>カドウシキ</t>
    </rPh>
    <rPh sb="3" eb="6">
      <t>コジンヅクエ</t>
    </rPh>
    <phoneticPr fontId="1"/>
  </si>
  <si>
    <t>企画副責任者</t>
    <rPh sb="0" eb="6">
      <t>キカクフクセキニンシャ</t>
    </rPh>
    <phoneticPr fontId="1"/>
  </si>
  <si>
    <r>
      <rPr>
        <sz val="11"/>
        <color theme="1"/>
        <rFont val="ＭＳ 明朝"/>
        <family val="1"/>
        <charset val="128"/>
      </rPr>
      <t>第二学生会館</t>
    </r>
    <r>
      <rPr>
        <sz val="11"/>
        <color theme="1"/>
        <rFont val="Century"/>
        <family val="1"/>
      </rPr>
      <t>1</t>
    </r>
    <r>
      <rPr>
        <sz val="11"/>
        <color theme="1"/>
        <rFont val="ＭＳ 明朝"/>
        <family val="1"/>
        <charset val="128"/>
      </rPr>
      <t>階学生ラウンジ</t>
    </r>
    <rPh sb="0" eb="1">
      <t>ダイ</t>
    </rPh>
    <rPh sb="1" eb="2">
      <t>ニ</t>
    </rPh>
    <rPh sb="2" eb="4">
      <t>ガクセイ</t>
    </rPh>
    <rPh sb="4" eb="6">
      <t>カイカン</t>
    </rPh>
    <rPh sb="7" eb="8">
      <t>カイ</t>
    </rPh>
    <rPh sb="8" eb="10">
      <t>ガクセイ</t>
    </rPh>
    <phoneticPr fontId="1"/>
  </si>
  <si>
    <t>持ち込み
機器</t>
    <rPh sb="0" eb="1">
      <t>モ</t>
    </rPh>
    <rPh sb="2" eb="3">
      <t>コ</t>
    </rPh>
    <rPh sb="5" eb="7">
      <t>キキ</t>
    </rPh>
    <phoneticPr fontId="1"/>
  </si>
  <si>
    <t>使用電力製品</t>
    <rPh sb="0" eb="2">
      <t>シヨウ</t>
    </rPh>
    <rPh sb="2" eb="4">
      <t>デンリョク</t>
    </rPh>
    <rPh sb="4" eb="6">
      <t>セイヒン</t>
    </rPh>
    <phoneticPr fontId="1"/>
  </si>
  <si>
    <t>飲食物の
取扱</t>
    <rPh sb="0" eb="2">
      <t>インショク</t>
    </rPh>
    <rPh sb="2" eb="3">
      <t>ブツ</t>
    </rPh>
    <rPh sb="5" eb="7">
      <t>トリアツカイ</t>
    </rPh>
    <phoneticPr fontId="1"/>
  </si>
  <si>
    <r>
      <rPr>
        <sz val="11"/>
        <color theme="1"/>
        <rFont val="ＭＳ 明朝"/>
        <family val="1"/>
        <charset val="128"/>
      </rPr>
      <t xml:space="preserve">第一校舎 </t>
    </r>
    <r>
      <rPr>
        <sz val="11"/>
        <color theme="1"/>
        <rFont val="Century"/>
        <family val="1"/>
      </rPr>
      <t>313</t>
    </r>
    <r>
      <rPr>
        <sz val="11"/>
        <color theme="1"/>
        <rFont val="ＭＳ 明朝"/>
        <family val="1"/>
        <charset val="128"/>
      </rPr>
      <t>教室</t>
    </r>
    <rPh sb="0" eb="2">
      <t>ダイイチ</t>
    </rPh>
    <rPh sb="2" eb="4">
      <t>コウシャ</t>
    </rPh>
    <rPh sb="8" eb="10">
      <t>キョウシツ</t>
    </rPh>
    <phoneticPr fontId="1"/>
  </si>
  <si>
    <r>
      <rPr>
        <sz val="11"/>
        <color theme="1"/>
        <rFont val="ＭＳ 明朝"/>
        <family val="1"/>
        <charset val="128"/>
      </rPr>
      <t xml:space="preserve">第一校舎 </t>
    </r>
    <r>
      <rPr>
        <sz val="11"/>
        <color theme="1"/>
        <rFont val="Century"/>
        <family val="1"/>
      </rPr>
      <t>302</t>
    </r>
    <r>
      <rPr>
        <sz val="11"/>
        <color theme="1"/>
        <rFont val="ＭＳ 明朝"/>
        <family val="1"/>
        <charset val="128"/>
      </rPr>
      <t>教室</t>
    </r>
    <phoneticPr fontId="1"/>
  </si>
  <si>
    <r>
      <rPr>
        <sz val="11"/>
        <color theme="1"/>
        <rFont val="ＭＳ 明朝"/>
        <family val="1"/>
        <charset val="128"/>
      </rPr>
      <t xml:space="preserve">第一校舎 </t>
    </r>
    <r>
      <rPr>
        <sz val="11"/>
        <color theme="1"/>
        <rFont val="Century"/>
        <family val="1"/>
      </rPr>
      <t>317</t>
    </r>
    <r>
      <rPr>
        <sz val="11"/>
        <color theme="1"/>
        <rFont val="ＭＳ 明朝"/>
        <family val="1"/>
        <charset val="128"/>
      </rPr>
      <t>教室</t>
    </r>
    <rPh sb="0" eb="2">
      <t>ダイイチ</t>
    </rPh>
    <rPh sb="2" eb="4">
      <t>コウシャ</t>
    </rPh>
    <rPh sb="8" eb="10">
      <t>キョウシツ</t>
    </rPh>
    <phoneticPr fontId="1"/>
  </si>
  <si>
    <r>
      <rPr>
        <sz val="11"/>
        <color theme="1"/>
        <rFont val="ＭＳ 明朝"/>
        <family val="1"/>
        <charset val="128"/>
      </rPr>
      <t xml:space="preserve">第一校舎 </t>
    </r>
    <r>
      <rPr>
        <sz val="11"/>
        <color theme="1"/>
        <rFont val="Century"/>
        <family val="1"/>
      </rPr>
      <t>306</t>
    </r>
    <r>
      <rPr>
        <sz val="11"/>
        <color theme="1"/>
        <rFont val="ＭＳ 明朝"/>
        <family val="1"/>
        <charset val="128"/>
      </rPr>
      <t>教室</t>
    </r>
    <rPh sb="0" eb="2">
      <t>ダイイチ</t>
    </rPh>
    <rPh sb="2" eb="4">
      <t>コウシャ</t>
    </rPh>
    <rPh sb="8" eb="10">
      <t>キョウシツ</t>
    </rPh>
    <phoneticPr fontId="1"/>
  </si>
  <si>
    <r>
      <rPr>
        <sz val="11"/>
        <color theme="1"/>
        <rFont val="ＭＳ 明朝"/>
        <family val="1"/>
        <charset val="128"/>
      </rPr>
      <t xml:space="preserve">第一校舎 </t>
    </r>
    <r>
      <rPr>
        <sz val="11"/>
        <color theme="1"/>
        <rFont val="Century"/>
        <family val="1"/>
      </rPr>
      <t>305</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</si>
  <si>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316</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</si>
  <si>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301</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</si>
  <si>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315</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</si>
  <si>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312</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</si>
  <si>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315</t>
    </r>
    <r>
      <rPr>
        <sz val="11"/>
        <color theme="1"/>
        <rFont val="ＭＳ 明朝"/>
        <family val="1"/>
        <charset val="128"/>
      </rPr>
      <t>教室</t>
    </r>
    <phoneticPr fontId="1"/>
  </si>
  <si>
    <r>
      <rPr>
        <sz val="11"/>
        <color theme="1"/>
        <rFont val="ＭＳ 明朝"/>
        <family val="1"/>
        <charset val="128"/>
      </rPr>
      <t xml:space="preserve">第一校舎 </t>
    </r>
    <r>
      <rPr>
        <sz val="11"/>
        <color theme="1"/>
        <rFont val="Century"/>
        <family val="1"/>
      </rPr>
      <t>211</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</si>
  <si>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210</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</si>
  <si>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303</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</si>
  <si>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第一校舎 </t>
    </r>
    <r>
      <rPr>
        <sz val="11"/>
        <color theme="1"/>
        <rFont val="Century"/>
        <family val="1"/>
      </rPr>
      <t>314</t>
    </r>
    <r>
      <rPr>
        <sz val="11"/>
        <color theme="1"/>
        <rFont val="ＭＳ 明朝"/>
        <family val="1"/>
        <charset val="128"/>
      </rPr>
      <t>教室</t>
    </r>
    <rPh sb="0" eb="4">
      <t>ダイイチコウシャ</t>
    </rPh>
    <rPh sb="8" eb="10">
      <t>キョウシツ</t>
    </rPh>
    <phoneticPr fontId="1"/>
  </si>
  <si>
    <r>
      <rPr>
        <sz val="11"/>
        <color theme="1"/>
        <rFont val="ＭＳ 明朝"/>
        <family val="1"/>
        <charset val="128"/>
      </rPr>
      <t xml:space="preserve">メディア棟 </t>
    </r>
    <r>
      <rPr>
        <sz val="11"/>
        <color theme="1"/>
        <rFont val="Century"/>
        <family val="1"/>
      </rPr>
      <t>M303</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</si>
  <si>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M302</t>
    </r>
    <r>
      <rPr>
        <sz val="11"/>
        <color theme="1"/>
        <rFont val="ＭＳ 明朝"/>
        <family val="1"/>
        <charset val="128"/>
      </rPr>
      <t>教室</t>
    </r>
    <rPh sb="4" eb="5">
      <t>トウ</t>
    </rPh>
    <rPh sb="10" eb="12">
      <t>キョウシツ</t>
    </rPh>
    <phoneticPr fontId="1"/>
  </si>
  <si>
    <r>
      <rPr>
        <sz val="9"/>
        <color theme="1"/>
        <rFont val="ＭＳ 明朝"/>
        <family val="1"/>
        <charset val="128"/>
      </rPr>
      <t xml:space="preserve">メディア棟 </t>
    </r>
    <r>
      <rPr>
        <sz val="9"/>
        <color theme="1"/>
        <rFont val="Century"/>
        <family val="1"/>
      </rPr>
      <t>4</t>
    </r>
    <r>
      <rPr>
        <sz val="9"/>
        <color theme="1"/>
        <rFont val="ＭＳ 明朝"/>
        <family val="1"/>
        <charset val="128"/>
      </rPr>
      <t>階</t>
    </r>
    <r>
      <rPr>
        <sz val="9"/>
        <color theme="1"/>
        <rFont val="Century"/>
        <family val="1"/>
      </rPr>
      <t>A</t>
    </r>
    <r>
      <rPr>
        <sz val="9"/>
        <color theme="1"/>
        <rFont val="ＭＳ 明朝"/>
        <family val="1"/>
        <charset val="128"/>
      </rPr>
      <t>ラウンジ</t>
    </r>
    <rPh sb="4" eb="5">
      <t>トウ</t>
    </rPh>
    <rPh sb="7" eb="8">
      <t>カイ</t>
    </rPh>
    <phoneticPr fontId="1"/>
  </si>
  <si>
    <r>
      <rPr>
        <sz val="9"/>
        <color theme="1"/>
        <rFont val="ＭＳ 明朝"/>
        <family val="1"/>
        <charset val="128"/>
      </rPr>
      <t xml:space="preserve">メディア棟 </t>
    </r>
    <r>
      <rPr>
        <sz val="9"/>
        <color theme="1"/>
        <rFont val="Century"/>
        <family val="1"/>
      </rPr>
      <t>5</t>
    </r>
    <r>
      <rPr>
        <sz val="9"/>
        <color theme="1"/>
        <rFont val="ＭＳ 明朝"/>
        <family val="1"/>
        <charset val="128"/>
      </rPr>
      <t>階ラウンジ</t>
    </r>
    <rPh sb="4" eb="5">
      <t>トウ</t>
    </rPh>
    <rPh sb="7" eb="8">
      <t>カイ</t>
    </rPh>
    <phoneticPr fontId="1"/>
  </si>
  <si>
    <r>
      <rPr>
        <sz val="9"/>
        <color theme="1"/>
        <rFont val="ＭＳ 明朝"/>
        <family val="1"/>
        <charset val="128"/>
      </rPr>
      <t xml:space="preserve">メディア棟 </t>
    </r>
    <r>
      <rPr>
        <sz val="9"/>
        <color theme="1"/>
        <rFont val="Century"/>
        <family val="1"/>
      </rPr>
      <t>1</t>
    </r>
    <r>
      <rPr>
        <sz val="9"/>
        <color theme="1"/>
        <rFont val="ＭＳ 明朝"/>
        <family val="1"/>
        <charset val="128"/>
      </rPr>
      <t>階ラウンジ</t>
    </r>
    <rPh sb="4" eb="5">
      <t>トウ</t>
    </rPh>
    <rPh sb="7" eb="8">
      <t>カイ</t>
    </rPh>
    <phoneticPr fontId="1"/>
  </si>
  <si>
    <r>
      <rPr>
        <sz val="9"/>
        <color theme="1"/>
        <rFont val="ＭＳ 明朝"/>
        <family val="1"/>
        <charset val="128"/>
      </rPr>
      <t xml:space="preserve">和泉ラーニングスクエア </t>
    </r>
    <r>
      <rPr>
        <sz val="9"/>
        <color theme="1"/>
        <rFont val="Century"/>
        <family val="1"/>
      </rPr>
      <t>Agora2</t>
    </r>
    <r>
      <rPr>
        <sz val="9"/>
        <color theme="1"/>
        <rFont val="ＭＳ 明朝"/>
        <family val="1"/>
        <charset val="128"/>
      </rPr>
      <t>階</t>
    </r>
    <rPh sb="0" eb="2">
      <t>イズミ</t>
    </rPh>
    <rPh sb="18" eb="19">
      <t>カイ</t>
    </rPh>
    <phoneticPr fontId="1"/>
  </si>
  <si>
    <r>
      <rPr>
        <sz val="9"/>
        <color theme="1"/>
        <rFont val="ＭＳ 明朝"/>
        <family val="1"/>
        <charset val="128"/>
      </rPr>
      <t xml:space="preserve">和泉ラーニングスクエア </t>
    </r>
    <r>
      <rPr>
        <sz val="9"/>
        <color theme="1"/>
        <rFont val="Century"/>
        <family val="1"/>
      </rPr>
      <t>LS202</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</si>
  <si>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LS205</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</si>
  <si>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LS206</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</si>
  <si>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LS506</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</si>
  <si>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LS505</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</si>
  <si>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LS502</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</si>
  <si>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LS407</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</si>
  <si>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LS406</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</si>
  <si>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LS405</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</si>
  <si>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LS404</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</si>
  <si>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LS403</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</si>
  <si>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LS402</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</si>
  <si>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LS305</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</si>
  <si>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LS303</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</si>
  <si>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LS302</t>
    </r>
    <r>
      <rPr>
        <sz val="9"/>
        <color theme="1"/>
        <rFont val="ＭＳ 明朝"/>
        <family val="1"/>
        <charset val="128"/>
      </rPr>
      <t>教室</t>
    </r>
    <rPh sb="0" eb="2">
      <t>イズミ</t>
    </rPh>
    <rPh sb="17" eb="19">
      <t>キョウシツ</t>
    </rPh>
    <phoneticPr fontId="1"/>
  </si>
  <si>
    <r>
      <rPr>
        <sz val="9"/>
        <color theme="1"/>
        <rFont val="ＭＳ 明朝"/>
        <family val="1"/>
        <charset val="128"/>
      </rPr>
      <t xml:space="preserve">和泉ラーニングスクエア </t>
    </r>
    <r>
      <rPr>
        <sz val="9"/>
        <color theme="1"/>
        <rFont val="Century"/>
        <family val="1"/>
      </rPr>
      <t>LS301</t>
    </r>
    <r>
      <rPr>
        <sz val="9"/>
        <color theme="1"/>
        <rFont val="ＭＳ 明朝"/>
        <family val="1"/>
        <charset val="128"/>
      </rPr>
      <t>教室</t>
    </r>
    <rPh sb="0" eb="2">
      <t>イズミ</t>
    </rPh>
    <rPh sb="17" eb="19">
      <t>キョウシツ</t>
    </rPh>
    <phoneticPr fontId="1"/>
  </si>
  <si>
    <r>
      <rPr>
        <sz val="11"/>
        <color theme="1"/>
        <rFont val="ＭＳ 明朝"/>
        <family val="1"/>
        <charset val="128"/>
      </rPr>
      <t xml:space="preserve">メディア棟 </t>
    </r>
    <r>
      <rPr>
        <sz val="11"/>
        <color theme="1"/>
        <rFont val="Century"/>
        <family val="1"/>
      </rPr>
      <t>M405</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</si>
  <si>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5</t>
    </r>
    <r>
      <rPr>
        <sz val="11"/>
        <color theme="1"/>
        <rFont val="ＭＳ 明朝"/>
        <family val="1"/>
        <charset val="128"/>
      </rPr>
      <t>階ラウンジ</t>
    </r>
    <rPh sb="4" eb="5">
      <t>トウ</t>
    </rPh>
    <rPh sb="7" eb="8">
      <t>カイ</t>
    </rPh>
    <phoneticPr fontId="1"/>
  </si>
  <si>
    <r>
      <rPr>
        <sz val="11"/>
        <color theme="1"/>
        <rFont val="ＭＳ 明朝"/>
        <family val="1"/>
        <charset val="128"/>
      </rPr>
      <t xml:space="preserve">メディア棟 </t>
    </r>
    <r>
      <rPr>
        <sz val="11"/>
        <color theme="1"/>
        <rFont val="Century"/>
        <family val="1"/>
      </rPr>
      <t>M614</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</si>
  <si>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M406</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</si>
  <si>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M513</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</si>
  <si>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M606</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</si>
  <si>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M605</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</si>
  <si>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M404</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</si>
  <si>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M507</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</si>
  <si>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M505</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</si>
  <si>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M514</t>
    </r>
    <r>
      <rPr>
        <sz val="11"/>
        <color theme="1"/>
        <rFont val="ＭＳ 明朝"/>
        <family val="1"/>
        <charset val="128"/>
      </rPr>
      <t>教室</t>
    </r>
    <rPh sb="4" eb="5">
      <t>トウ</t>
    </rPh>
    <rPh sb="10" eb="12">
      <t>キョウシツ</t>
    </rPh>
    <phoneticPr fontId="1"/>
  </si>
  <si>
    <r>
      <rPr>
        <sz val="11"/>
        <color theme="1"/>
        <rFont val="ＭＳ 明朝"/>
        <family val="1"/>
        <charset val="128"/>
      </rPr>
      <t xml:space="preserve">メディア棟 </t>
    </r>
    <r>
      <rPr>
        <sz val="11"/>
        <color theme="1"/>
        <rFont val="Century"/>
        <family val="1"/>
      </rPr>
      <t>M512</t>
    </r>
    <r>
      <rPr>
        <sz val="11"/>
        <color theme="1"/>
        <rFont val="ＭＳ 明朝"/>
        <family val="1"/>
        <charset val="128"/>
      </rPr>
      <t>教室</t>
    </r>
    <rPh sb="4" eb="5">
      <t>トウ</t>
    </rPh>
    <rPh sb="10" eb="12">
      <t>キョウシツ</t>
    </rPh>
    <phoneticPr fontId="1"/>
  </si>
  <si>
    <r>
      <rPr>
        <sz val="11"/>
        <color theme="1"/>
        <rFont val="ＭＳ Ｐ明朝"/>
        <family val="1"/>
        <charset val="128"/>
      </rPr>
      <t xml:space="preserve">メディア棟 </t>
    </r>
    <r>
      <rPr>
        <sz val="11"/>
        <color theme="1"/>
        <rFont val="Century"/>
        <family val="1"/>
      </rPr>
      <t>M506</t>
    </r>
    <r>
      <rPr>
        <sz val="11"/>
        <color theme="1"/>
        <rFont val="ＭＳ Ｐ明朝"/>
        <family val="1"/>
        <charset val="128"/>
      </rPr>
      <t>教室</t>
    </r>
    <rPh sb="4" eb="5">
      <t>トウ</t>
    </rPh>
    <rPh sb="10" eb="12">
      <t>キョウシツ</t>
    </rPh>
    <phoneticPr fontId="1"/>
  </si>
  <si>
    <r>
      <rPr>
        <sz val="11"/>
        <color theme="1"/>
        <rFont val="ＭＳ 明朝"/>
        <family val="1"/>
        <charset val="128"/>
      </rPr>
      <t xml:space="preserve">和泉ラーニングスクエア </t>
    </r>
    <r>
      <rPr>
        <sz val="11"/>
        <color theme="1"/>
        <rFont val="Century"/>
        <family val="1"/>
      </rPr>
      <t>LS501</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</si>
  <si>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LS303</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</si>
  <si>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LS407</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</si>
  <si>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LS305</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</si>
  <si>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LS404</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</si>
  <si>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LS505</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</si>
  <si>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LS403</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</si>
  <si>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LS506</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</si>
  <si>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LS302</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</si>
  <si>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LS301</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</si>
  <si>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Agora2</t>
    </r>
    <r>
      <rPr>
        <sz val="11"/>
        <color theme="1"/>
        <rFont val="ＭＳ 明朝"/>
        <family val="1"/>
        <charset val="128"/>
      </rPr>
      <t>階</t>
    </r>
    <rPh sb="0" eb="2">
      <t>イズミ</t>
    </rPh>
    <rPh sb="18" eb="19">
      <t>カイ</t>
    </rPh>
    <phoneticPr fontId="1"/>
  </si>
  <si>
    <r>
      <rPr>
        <sz val="11"/>
        <color theme="1"/>
        <rFont val="ＭＳ 明朝"/>
        <family val="1"/>
        <charset val="128"/>
      </rPr>
      <t xml:space="preserve">和泉ラーニングスクエア </t>
    </r>
    <r>
      <rPr>
        <sz val="11"/>
        <color theme="1"/>
        <rFont val="Century"/>
        <family val="1"/>
      </rPr>
      <t>LS202</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</si>
  <si>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LS402</t>
    </r>
    <r>
      <rPr>
        <sz val="11"/>
        <color theme="1"/>
        <rFont val="ＭＳ 明朝"/>
        <family val="1"/>
        <charset val="128"/>
      </rPr>
      <t>教室</t>
    </r>
    <rPh sb="0" eb="2">
      <t>イズミ</t>
    </rPh>
    <rPh sb="17" eb="19">
      <t>キョウシツ</t>
    </rPh>
    <phoneticPr fontId="1"/>
  </si>
  <si>
    <r>
      <rPr>
        <sz val="11"/>
        <color theme="1"/>
        <rFont val="ＭＳ 明朝"/>
        <family val="1"/>
        <charset val="128"/>
      </rPr>
      <t xml:space="preserve">和泉ラーニングスクエア </t>
    </r>
    <r>
      <rPr>
        <sz val="11"/>
        <color theme="1"/>
        <rFont val="Century"/>
        <family val="1"/>
      </rPr>
      <t>LS502</t>
    </r>
    <r>
      <rPr>
        <sz val="11"/>
        <color theme="1"/>
        <rFont val="ＭＳ 明朝"/>
        <family val="1"/>
        <charset val="128"/>
      </rPr>
      <t>教室</t>
    </r>
    <rPh sb="0" eb="2">
      <t>イズミ</t>
    </rPh>
    <rPh sb="17" eb="19">
      <t>キョウシツ</t>
    </rPh>
    <phoneticPr fontId="1"/>
  </si>
  <si>
    <t>テーブル</t>
    <phoneticPr fontId="5"/>
  </si>
  <si>
    <t>なし</t>
    <phoneticPr fontId="1"/>
  </si>
  <si>
    <t>固定式連続</t>
    <rPh sb="0" eb="5">
      <t>コテイシキレンゾク</t>
    </rPh>
    <phoneticPr fontId="1"/>
  </si>
  <si>
    <t>移動式個人</t>
    <rPh sb="0" eb="5">
      <t>イドウシキコジン</t>
    </rPh>
    <phoneticPr fontId="1"/>
  </si>
  <si>
    <t>移動式個人</t>
    <rPh sb="0" eb="2">
      <t>イドウ</t>
    </rPh>
    <rPh sb="2" eb="3">
      <t>シキ</t>
    </rPh>
    <rPh sb="3" eb="5">
      <t>コジン</t>
    </rPh>
    <phoneticPr fontId="5"/>
  </si>
  <si>
    <t>固定式連続</t>
    <phoneticPr fontId="1"/>
  </si>
  <si>
    <r>
      <rPr>
        <sz val="11"/>
        <color theme="1"/>
        <rFont val="ＭＳ Ｐ明朝"/>
        <family val="1"/>
        <charset val="128"/>
      </rPr>
      <t>アカペラサークル</t>
    </r>
    <r>
      <rPr>
        <sz val="11"/>
        <color theme="1"/>
        <rFont val="Century"/>
        <family val="1"/>
      </rPr>
      <t>Sounds Arts</t>
    </r>
    <phoneticPr fontId="1"/>
  </si>
  <si>
    <t>アカペラサークルサウンドアーツ</t>
    <phoneticPr fontId="1"/>
  </si>
  <si>
    <r>
      <rPr>
        <sz val="11"/>
        <color theme="1"/>
        <rFont val="ＭＳ Ｐ明朝"/>
        <family val="1"/>
        <charset val="128"/>
      </rPr>
      <t>和泉ラーニングスクエア</t>
    </r>
    <r>
      <rPr>
        <sz val="11"/>
        <color theme="1"/>
        <rFont val="Century"/>
        <family val="1"/>
      </rPr>
      <t xml:space="preserve"> LS502</t>
    </r>
    <r>
      <rPr>
        <sz val="11"/>
        <color theme="1"/>
        <rFont val="ＭＳ Ｐ明朝"/>
        <family val="1"/>
        <charset val="128"/>
      </rPr>
      <t>教室</t>
    </r>
    <rPh sb="0" eb="2">
      <t>イズミ</t>
    </rPh>
    <rPh sb="17" eb="19">
      <t>キョウシツ</t>
    </rPh>
    <phoneticPr fontId="1"/>
  </si>
  <si>
    <t>横田雅弘ゼミナール</t>
    <rPh sb="0" eb="2">
      <t>ヨコタ</t>
    </rPh>
    <rPh sb="2" eb="3">
      <t>マサ</t>
    </rPh>
    <rPh sb="3" eb="4">
      <t>ヒロ</t>
    </rPh>
    <phoneticPr fontId="1"/>
  </si>
  <si>
    <t>@mu_Levelup</t>
    <phoneticPr fontId="1"/>
  </si>
  <si>
    <t>指定なし</t>
    <rPh sb="0" eb="2">
      <t>シテイ</t>
    </rPh>
    <phoneticPr fontId="1"/>
  </si>
  <si>
    <t>可</t>
    <rPh sb="0" eb="1">
      <t>カ</t>
    </rPh>
    <phoneticPr fontId="1"/>
  </si>
  <si>
    <t>31日</t>
  </si>
  <si>
    <t>第一校舎 315教室</t>
    <phoneticPr fontId="1"/>
  </si>
  <si>
    <t>参加体験</t>
  </si>
  <si>
    <t>ボードゲーム展示、体験会。レベラップが用意したゲームを展示します。</t>
    <phoneticPr fontId="1"/>
  </si>
  <si>
    <t>みんなで楽しくボードゲーム！</t>
    <phoneticPr fontId="1"/>
  </si>
  <si>
    <t>レベラップアリーナ</t>
    <phoneticPr fontId="1"/>
  </si>
  <si>
    <t>レベラップ</t>
    <phoneticPr fontId="1"/>
  </si>
  <si>
    <r>
      <rPr>
        <sz val="12"/>
        <color theme="1"/>
        <rFont val="ＭＳ 明朝"/>
        <family val="1"/>
        <charset val="128"/>
      </rPr>
      <t>レベラップ</t>
    </r>
    <phoneticPr fontId="1"/>
  </si>
  <si>
    <t>Twitter：@meiji_ochiken
Instagra：meiji_ochiken</t>
    <phoneticPr fontId="1"/>
  </si>
  <si>
    <t>全日</t>
  </si>
  <si>
    <t>第一校舎 314教室</t>
  </si>
  <si>
    <t>エンターテイメント</t>
  </si>
  <si>
    <t>全日全時間開催中！ピュアな気持ちで日本の伝統にたっぷりと浸ってください！</t>
    <phoneticPr fontId="1"/>
  </si>
  <si>
    <t>Baby boy 私はここにいるよ</t>
    <phoneticPr fontId="1"/>
  </si>
  <si>
    <t>毎年恒例明大祭寄席！〜そばにいるね〜</t>
    <phoneticPr fontId="1"/>
  </si>
  <si>
    <t>ラクゴケンキュウカイ</t>
    <phoneticPr fontId="1"/>
  </si>
  <si>
    <r>
      <rPr>
        <sz val="12"/>
        <color theme="1"/>
        <rFont val="ＭＳ 明朝"/>
        <family val="1"/>
        <charset val="128"/>
      </rPr>
      <t>落語研究会</t>
    </r>
    <phoneticPr fontId="1"/>
  </si>
  <si>
    <t>https://www.instagram.com/yokotaseminar/
https://twitter.com/yokotaseminar
https://www.facebook.com/yokotaseminar/</t>
    <phoneticPr fontId="1"/>
  </si>
  <si>
    <t>可</t>
    <phoneticPr fontId="1"/>
  </si>
  <si>
    <t>第一校舎 317教室</t>
    <phoneticPr fontId="1"/>
  </si>
  <si>
    <t>暗闇の中でアイマスクをして飲食や会話などの体験をお楽しみいただけます！</t>
    <phoneticPr fontId="1"/>
  </si>
  <si>
    <t>視覚が無い世界を体験しませんか</t>
    <phoneticPr fontId="1"/>
  </si>
  <si>
    <t>暗闇カフェ</t>
    <phoneticPr fontId="1"/>
  </si>
  <si>
    <t>ヨコタマサヒロゼミナール</t>
    <phoneticPr fontId="1"/>
  </si>
  <si>
    <r>
      <rPr>
        <sz val="12"/>
        <color theme="1"/>
        <rFont val="ＭＳ 明朝"/>
        <family val="1"/>
        <charset val="128"/>
      </rPr>
      <t>横田雅弘ゼミナール</t>
    </r>
    <phoneticPr fontId="1"/>
  </si>
  <si>
    <t>Twitter：@meiji_mokei
公式ブログ：https://t.co/EHuj4ewWax</t>
    <phoneticPr fontId="1"/>
  </si>
  <si>
    <t>和泉ラーニングスクエア　LS302教室</t>
    <phoneticPr fontId="1"/>
  </si>
  <si>
    <t>展示発表</t>
  </si>
  <si>
    <t>展示のみならず、めいじろうフィギュア配布、3Dプリンターの稼働実演等も行います！</t>
    <phoneticPr fontId="1"/>
  </si>
  <si>
    <t>めいじろうフィギュア無料配布！</t>
    <phoneticPr fontId="1"/>
  </si>
  <si>
    <t>模型部展示会</t>
    <phoneticPr fontId="1"/>
  </si>
  <si>
    <t>メイジダイガクモケイブ</t>
    <phoneticPr fontId="1"/>
  </si>
  <si>
    <r>
      <rPr>
        <sz val="12"/>
        <color theme="1"/>
        <rFont val="ＭＳ 明朝"/>
        <family val="1"/>
        <charset val="128"/>
      </rPr>
      <t>明治大学模型部</t>
    </r>
    <phoneticPr fontId="1"/>
  </si>
  <si>
    <t>Instagram：shinkaninsta
Twitter：@meijinew</t>
    <phoneticPr fontId="1"/>
  </si>
  <si>
    <t>和泉ラーニングスクエア　LS506教室</t>
    <phoneticPr fontId="1"/>
  </si>
  <si>
    <t>明治大学に興味のある高校生・浪人生が、学部や受験勉強のことなどを相談できます。</t>
    <phoneticPr fontId="1"/>
  </si>
  <si>
    <t>集え！未来の明大生！</t>
    <phoneticPr fontId="1"/>
  </si>
  <si>
    <t>明大生による受験生相談所</t>
    <phoneticPr fontId="1"/>
  </si>
  <si>
    <t>メイジダイガクシンカンジッコウイインカイ【イズミ】</t>
    <phoneticPr fontId="1"/>
  </si>
  <si>
    <t>新歓実行委員会【和泉】</t>
    <phoneticPr fontId="1"/>
  </si>
  <si>
    <t>Instagram：music_qube
Twitter：@Music_Qube</t>
    <phoneticPr fontId="1"/>
  </si>
  <si>
    <t>29日</t>
  </si>
  <si>
    <t>第二学生会館　1階学生ラウンジ</t>
  </si>
  <si>
    <t>音楽</t>
  </si>
  <si>
    <t>メタルとか弾きます。
でかい音出して暴れます。</t>
    <phoneticPr fontId="1"/>
  </si>
  <si>
    <t>でかい音出して暴れます。</t>
    <phoneticPr fontId="1"/>
  </si>
  <si>
    <t>Music Qube学園災2022</t>
    <phoneticPr fontId="1"/>
  </si>
  <si>
    <t>ミュージック キューブ</t>
    <phoneticPr fontId="1"/>
  </si>
  <si>
    <t>Instagram：https://www.instagram.com/meisupo_photo/
Twitter：@meisupo</t>
    <phoneticPr fontId="1"/>
  </si>
  <si>
    <t>第一校舎 312教室</t>
  </si>
  <si>
    <t>明スポではボッチャの普及活動を行っております。 ぜひボッチャに触れてみませんか？</t>
    <phoneticPr fontId="1"/>
  </si>
  <si>
    <t>話題のボッチャを体験しよう！</t>
    <phoneticPr fontId="1"/>
  </si>
  <si>
    <t>ボッチャで遊ぼっちゃ</t>
    <phoneticPr fontId="1"/>
  </si>
  <si>
    <t>メイダイスポーツシンブンブ</t>
    <phoneticPr fontId="1"/>
  </si>
  <si>
    <r>
      <rPr>
        <sz val="12"/>
        <color theme="1"/>
        <rFont val="ＭＳ 明朝"/>
        <family val="1"/>
        <charset val="128"/>
      </rPr>
      <t>明大スポーツ新聞部</t>
    </r>
    <phoneticPr fontId="1"/>
  </si>
  <si>
    <t>@MeidaiManken</t>
    <phoneticPr fontId="1"/>
  </si>
  <si>
    <t>不可</t>
    <rPh sb="0" eb="2">
      <t>フカ</t>
    </rPh>
    <phoneticPr fontId="1"/>
  </si>
  <si>
    <t>第一校舎 316教室</t>
    <phoneticPr fontId="1"/>
  </si>
  <si>
    <t>似顔絵の販売をします！パネル絵の展示や機関紙販売も行いますので是非お越し下さい！</t>
    <phoneticPr fontId="1"/>
  </si>
  <si>
    <t>あなたの似顔絵お描きします！</t>
    <phoneticPr fontId="1"/>
  </si>
  <si>
    <t>似顔絵・機関紙販売</t>
    <phoneticPr fontId="1"/>
  </si>
  <si>
    <t>マンガケンキュウカイ</t>
    <phoneticPr fontId="1"/>
  </si>
  <si>
    <r>
      <rPr>
        <sz val="12"/>
        <color theme="1"/>
        <rFont val="ＭＳ 明朝"/>
        <family val="1"/>
        <charset val="128"/>
      </rPr>
      <t>漫画研究会</t>
    </r>
    <phoneticPr fontId="1"/>
  </si>
  <si>
    <t>Instagram：meiji.mubs
Twitter：＠mubs_web</t>
    <phoneticPr fontId="1"/>
  </si>
  <si>
    <t>メディア棟 M302教室</t>
  </si>
  <si>
    <t>教室内で放送研究会のメンバーが生でタイトルにちなんだラジオをします。</t>
    <phoneticPr fontId="1"/>
  </si>
  <si>
    <t>祭りだ！ラジオだ！青春だ！</t>
    <phoneticPr fontId="1"/>
  </si>
  <si>
    <t>Teenager Radio　 あの頃の君へ</t>
    <phoneticPr fontId="1"/>
  </si>
  <si>
    <t>メイジダイガクホウソウケンキュウカイ</t>
    <phoneticPr fontId="1"/>
  </si>
  <si>
    <t>放送研究会</t>
    <phoneticPr fontId="1"/>
  </si>
  <si>
    <t>https://twitter.com/YuGiOhMeiji</t>
    <phoneticPr fontId="1"/>
  </si>
  <si>
    <t>メディア棟 M513教室</t>
    <phoneticPr fontId="1"/>
  </si>
  <si>
    <t>市販TCG等を用いた部員と来場者及び来場者どうしの交流を行います。</t>
    <phoneticPr fontId="1"/>
  </si>
  <si>
    <t>初心者や復帰勢も大歓迎!!</t>
    <phoneticPr fontId="1"/>
  </si>
  <si>
    <t>デュエルスペース明治</t>
    <phoneticPr fontId="1"/>
  </si>
  <si>
    <t>メイジダイガクカードゲームサークル-オーシージーケンキュウカイ-</t>
    <phoneticPr fontId="1"/>
  </si>
  <si>
    <t>＠meijicsa</t>
    <phoneticPr fontId="1"/>
  </si>
  <si>
    <t>第一校舎 301教室</t>
    <phoneticPr fontId="1"/>
  </si>
  <si>
    <t>日中間の文化交流を促進するため、中国で人気のあるお菓子や飲み物を販売します。</t>
    <phoneticPr fontId="1"/>
  </si>
  <si>
    <t>中国に大人気なお菓子や飲み物</t>
    <phoneticPr fontId="1"/>
  </si>
  <si>
    <t>中国で大人気なお菓子・飲み物のお祭り</t>
    <phoneticPr fontId="1"/>
  </si>
  <si>
    <t>メイジダイガクチュウゴクリュウガクセイカイ</t>
    <phoneticPr fontId="1"/>
  </si>
  <si>
    <t>30日</t>
  </si>
  <si>
    <t>メディア棟 M303教室</t>
  </si>
  <si>
    <t>水はどこにでもある、そしてここにある。
内容は来てみてのお楽しみ！</t>
    <phoneticPr fontId="1"/>
  </si>
  <si>
    <t>水濡れ注意⁈身近な水を徹底追跡</t>
    <rPh sb="6" eb="8">
      <t>ミジカ</t>
    </rPh>
    <phoneticPr fontId="1"/>
  </si>
  <si>
    <t>知って、飲んで、さわる　水のせかい</t>
    <phoneticPr fontId="1"/>
  </si>
  <si>
    <t>モリナガユキゼミナール</t>
    <phoneticPr fontId="1"/>
  </si>
  <si>
    <t>Twitter : @m_shakespeare
Instagram :  meiji_shakespeare
アメブロ  : 「明治大学シェイクスピアプロジェクト」</t>
    <phoneticPr fontId="1"/>
  </si>
  <si>
    <t>メディア棟 M605教室</t>
  </si>
  <si>
    <t>キューピッドの矢を用いた射的大会、夏の夜の夢に関する間違い探し</t>
    <phoneticPr fontId="1"/>
  </si>
  <si>
    <t>あなたも恋のキューピッドに！</t>
    <phoneticPr fontId="1"/>
  </si>
  <si>
    <t>第19回MSP予習編</t>
    <phoneticPr fontId="1"/>
  </si>
  <si>
    <t>メイジダイガクシェイクスピアプロジェクト</t>
    <phoneticPr fontId="1"/>
  </si>
  <si>
    <r>
      <rPr>
        <sz val="12"/>
        <color theme="1"/>
        <rFont val="ＭＳ 明朝"/>
        <family val="1"/>
        <charset val="128"/>
      </rPr>
      <t>明治大学シェイクスピアプロジェクト</t>
    </r>
    <phoneticPr fontId="1"/>
  </si>
  <si>
    <t>Twitter : @mokuyoukaiZ</t>
    <phoneticPr fontId="1"/>
  </si>
  <si>
    <t>メディア棟　M512教室</t>
    <rPh sb="4" eb="5">
      <t>トウ</t>
    </rPh>
    <rPh sb="10" eb="12">
      <t>キョウシツ</t>
    </rPh>
    <phoneticPr fontId="1"/>
  </si>
  <si>
    <t>エンターテイメント</t>
    <phoneticPr fontId="1"/>
  </si>
  <si>
    <t>明治大学公認のお笑いサークルによるお笑いライブです。</t>
    <phoneticPr fontId="1"/>
  </si>
  <si>
    <t>みなさまに、笑いの衝撃を！</t>
    <phoneticPr fontId="1"/>
  </si>
  <si>
    <t>お笑いライブ</t>
    <phoneticPr fontId="1"/>
  </si>
  <si>
    <t>モクヨウカイゼット</t>
    <phoneticPr fontId="1"/>
  </si>
  <si>
    <t>和泉図書館ホール</t>
  </si>
  <si>
    <t>ビブリオバトル、読書会、ポップ展示を通じて気になる本を見つけよう！</t>
    <phoneticPr fontId="1"/>
  </si>
  <si>
    <t>気になる本を見つけてみませんか</t>
    <phoneticPr fontId="1"/>
  </si>
  <si>
    <t>MBAの本の森</t>
  </si>
  <si>
    <t>メイジダイガクトショカンコウニンドクショスイシンガクセイダンタイ　メイジ ブック アヴェニュー</t>
    <phoneticPr fontId="1"/>
  </si>
  <si>
    <r>
      <rPr>
        <sz val="12"/>
        <color rgb="FF202124"/>
        <rFont val="ＭＳ 明朝"/>
        <family val="1"/>
        <charset val="128"/>
      </rPr>
      <t>明治大学図書館公認読書推進学生団体</t>
    </r>
    <r>
      <rPr>
        <sz val="12"/>
        <color rgb="FF202124"/>
        <rFont val="Century"/>
        <family val="1"/>
      </rPr>
      <t>Meiji Book Avenue</t>
    </r>
    <phoneticPr fontId="1"/>
  </si>
  <si>
    <t>Instagram：@meiji_symphony_official
Twitter：@Izumishibutyo,@MEIOKE</t>
    <phoneticPr fontId="1"/>
  </si>
  <si>
    <t>第二学生会館　1階学生ラウンジ</t>
    <phoneticPr fontId="1"/>
  </si>
  <si>
    <t>弦楽器、木管楽器、金管楽器それぞれの楽器のアンサンブルによるミニコンサートです♪</t>
    <phoneticPr fontId="1"/>
  </si>
  <si>
    <t>明大祭、1日限りのアンサンブル</t>
    <phoneticPr fontId="1"/>
  </si>
  <si>
    <t>アンサンブルコンサート</t>
    <phoneticPr fontId="1"/>
  </si>
  <si>
    <t>メイジダイガクコウキョウガクダン</t>
    <phoneticPr fontId="1"/>
  </si>
  <si>
    <t>未提出のため詳細不明</t>
    <rPh sb="0" eb="3">
      <t>ミテイシュツ</t>
    </rPh>
    <rPh sb="6" eb="10">
      <t>ショウサイフメイ</t>
    </rPh>
    <phoneticPr fontId="1"/>
  </si>
  <si>
    <t>和泉ラーニングスクエア　LS405,406教室</t>
    <phoneticPr fontId="1"/>
  </si>
  <si>
    <t>ビジュツケンキュウカイ</t>
    <phoneticPr fontId="1"/>
  </si>
  <si>
    <r>
      <rPr>
        <sz val="12"/>
        <color theme="1"/>
        <rFont val="ＭＳ 明朝"/>
        <family val="1"/>
        <charset val="128"/>
      </rPr>
      <t>美術研究会</t>
    </r>
    <rPh sb="0" eb="5">
      <t>ビジュツケンキュウカイ</t>
    </rPh>
    <phoneticPr fontId="1"/>
  </si>
  <si>
    <t>Twitter：＠Meijibyogaclub</t>
    <phoneticPr fontId="1"/>
  </si>
  <si>
    <t>和泉ラーニングスクエア　LS205,206教室</t>
    <phoneticPr fontId="1"/>
  </si>
  <si>
    <t>今年は【夜】をテーマとしたイラストを制作しました！ぜひお立ち寄り下さい！</t>
    <phoneticPr fontId="1"/>
  </si>
  <si>
    <t>好きな作品、見つけて下さい！</t>
    <phoneticPr fontId="1"/>
  </si>
  <si>
    <t>描画イラストコンテスト</t>
    <phoneticPr fontId="1"/>
  </si>
  <si>
    <t>ビョウガクラブ</t>
    <phoneticPr fontId="1"/>
  </si>
  <si>
    <r>
      <rPr>
        <sz val="12"/>
        <color theme="1"/>
        <rFont val="ＭＳ 明朝"/>
        <family val="1"/>
        <charset val="128"/>
      </rPr>
      <t>描画倶楽部</t>
    </r>
    <phoneticPr fontId="1"/>
  </si>
  <si>
    <t>https://twitter.com/m_f_s_c
https://www.instagram.com/meiji_folksong/?hl=ja</t>
    <phoneticPr fontId="1"/>
  </si>
  <si>
    <t>部室センターB棟　多目的ホール</t>
  </si>
  <si>
    <t>バンド演奏によるライブを行います！</t>
    <phoneticPr fontId="1"/>
  </si>
  <si>
    <t>音楽好き集まれ！</t>
    <phoneticPr fontId="1"/>
  </si>
  <si>
    <t>フォーソン学祭ライブ</t>
    <phoneticPr fontId="1"/>
  </si>
  <si>
    <t>フォークソングドウコウカイ</t>
    <phoneticPr fontId="1"/>
  </si>
  <si>
    <r>
      <rPr>
        <sz val="12"/>
        <color theme="1"/>
        <rFont val="ＭＳ 明朝"/>
        <family val="1"/>
        <charset val="128"/>
      </rPr>
      <t>フォークソング同好会</t>
    </r>
    <phoneticPr fontId="1"/>
  </si>
  <si>
    <t>Twitter：@klavier_piano</t>
    <phoneticPr fontId="1"/>
  </si>
  <si>
    <t>和泉ラーニングスクエア　LS402教室</t>
    <phoneticPr fontId="1"/>
  </si>
  <si>
    <t>サークル員による演奏会です。ジャンルはクラシックからJ-popまでさまざまです。</t>
    <phoneticPr fontId="1"/>
  </si>
  <si>
    <t>コスプレで演奏する人もいるよ〜</t>
    <phoneticPr fontId="1"/>
  </si>
  <si>
    <t>ピアノの会KLAVIERピアノコンサート</t>
    <phoneticPr fontId="1"/>
  </si>
  <si>
    <t>ピアノノカイクラビエ</t>
    <phoneticPr fontId="1"/>
  </si>
  <si>
    <r>
      <rPr>
        <sz val="12"/>
        <color theme="1"/>
        <rFont val="ＭＳ 明朝"/>
        <family val="1"/>
        <charset val="128"/>
      </rPr>
      <t>ピアノの会</t>
    </r>
    <r>
      <rPr>
        <sz val="12"/>
        <color theme="1"/>
        <rFont val="Century"/>
        <family val="1"/>
      </rPr>
      <t>KLAVIER</t>
    </r>
    <phoneticPr fontId="1"/>
  </si>
  <si>
    <t>Instagram：@keycrew_</t>
    <phoneticPr fontId="1"/>
  </si>
  <si>
    <t>第一校舎 302教室</t>
  </si>
  <si>
    <t>実際に空を飛んでいるような感覚をスマホ版簡単VRで体験してもらいます！</t>
  </si>
  <si>
    <t>自由な空へ！羽ばたいていこう！</t>
    <phoneticPr fontId="1"/>
  </si>
  <si>
    <t>VRで空を跳ぼう！</t>
    <phoneticPr fontId="1"/>
  </si>
  <si>
    <t>パラグライダーサークル　キークルー</t>
    <phoneticPr fontId="1"/>
  </si>
  <si>
    <r>
      <rPr>
        <sz val="12"/>
        <color theme="1"/>
        <rFont val="ＭＳ 明朝"/>
        <family val="1"/>
        <charset val="128"/>
      </rPr>
      <t>パラグライダーサークル</t>
    </r>
    <r>
      <rPr>
        <sz val="12"/>
        <color theme="1"/>
        <rFont val="Century"/>
        <family val="1"/>
      </rPr>
      <t>KEYCREW</t>
    </r>
    <phoneticPr fontId="1"/>
  </si>
  <si>
    <t>Twitter:@BEATCLUBmeiji
Instagram:instagram.com/beat_meiji</t>
    <phoneticPr fontId="1"/>
  </si>
  <si>
    <t>多様なジャンルのコピバン奏でるBEATにノっかり飛び跳ねよう！※飛沫は飛ぶの禁止</t>
    <phoneticPr fontId="1"/>
  </si>
  <si>
    <t>ラースク史上，最もアツい箱。</t>
  </si>
  <si>
    <t>BEAT-CLUB LIVE 2022 in L.S.</t>
    <phoneticPr fontId="1"/>
  </si>
  <si>
    <t>ビート-クラブ</t>
    <phoneticPr fontId="1"/>
  </si>
  <si>
    <t>BEAT-CLUB</t>
  </si>
  <si>
    <t>Twitter：＠strawberrymeiji
Instagram：@strawberryfields_meiji</t>
    <phoneticPr fontId="1"/>
  </si>
  <si>
    <t>ビートルズ好きたちが集まって生バンドライブを開催します！ぜひお立ち寄りください！</t>
    <phoneticPr fontId="1"/>
  </si>
  <si>
    <t>ビートルズ好き達の生ライブ!!</t>
    <phoneticPr fontId="1"/>
  </si>
  <si>
    <t>ストロベリーフィールズLIVEat明大祭</t>
    <phoneticPr fontId="1"/>
  </si>
  <si>
    <t>ビートルズタンテイダンストロベリーフィールズ</t>
    <phoneticPr fontId="1"/>
  </si>
  <si>
    <r>
      <rPr>
        <sz val="12"/>
        <color theme="1"/>
        <rFont val="ＭＳ 明朝"/>
        <family val="1"/>
        <charset val="128"/>
      </rPr>
      <t>ビートルズ探偵団ストロベリーフィールズ</t>
    </r>
    <phoneticPr fontId="1"/>
  </si>
  <si>
    <t>Twitter：@pokemeiji</t>
    <phoneticPr fontId="1"/>
  </si>
  <si>
    <t>メディア棟 M502,M503,M504教室</t>
  </si>
  <si>
    <t>「おーす！みらいのチャンピオン！」 イズミシティジムはみんなの挑戦を待ってるぜ！</t>
  </si>
  <si>
    <t>目指せ！ポケモンマスター！</t>
  </si>
  <si>
    <t>イズミシティポケモンジム</t>
  </si>
  <si>
    <t>ポケモンケンキュウカイ</t>
    <phoneticPr fontId="1"/>
  </si>
  <si>
    <r>
      <rPr>
        <sz val="12"/>
        <color theme="1"/>
        <rFont val="ＭＳ 明朝"/>
        <family val="1"/>
        <charset val="128"/>
      </rPr>
      <t>ポケモン研究会</t>
    </r>
    <rPh sb="4" eb="7">
      <t>ケンキュウカイ</t>
    </rPh>
    <phoneticPr fontId="1"/>
  </si>
  <si>
    <t>和泉ラーニングスクエア　LS202教室</t>
    <phoneticPr fontId="1"/>
  </si>
  <si>
    <t>邦ロックを中心にバンド演奏を行います！</t>
    <phoneticPr fontId="1"/>
  </si>
  <si>
    <t>バンドマンの青春！</t>
    <phoneticPr fontId="1"/>
  </si>
  <si>
    <t>ABBEY ROAD FES IN IZUMI</t>
    <phoneticPr fontId="1"/>
  </si>
  <si>
    <t>ビートルズケンキュウカイアビィーロード</t>
    <phoneticPr fontId="1"/>
  </si>
  <si>
    <t>Instagram：@nextfilm2020
Twitter：@Next_Film_2018</t>
    <phoneticPr fontId="1"/>
  </si>
  <si>
    <t>メディア棟 M507教室</t>
  </si>
  <si>
    <t>部屋でワッフル片手にまったり映画観ませんか(^^♪
休憩所代わりにもぜひどうぞ～</t>
    <phoneticPr fontId="1"/>
  </si>
  <si>
    <t>今日は映画でも観るか～</t>
    <phoneticPr fontId="1"/>
  </si>
  <si>
    <t>One Room Theater</t>
    <phoneticPr fontId="1"/>
  </si>
  <si>
    <t>ネクスト フィルム</t>
    <phoneticPr fontId="1"/>
  </si>
  <si>
    <t>Next Film</t>
    <phoneticPr fontId="1"/>
  </si>
  <si>
    <t>和泉ラーニングスクエア　LS303教室</t>
    <phoneticPr fontId="1"/>
  </si>
  <si>
    <t>ボードゲームの楽しさをみんなで体験しよう！</t>
    <phoneticPr fontId="1"/>
  </si>
  <si>
    <t>そうだ　ボドゲ、しよう</t>
    <phoneticPr fontId="1"/>
  </si>
  <si>
    <t>ボードゲームを遊ぼう！</t>
  </si>
  <si>
    <t>ナカノボードゲームドウコウカイ</t>
    <phoneticPr fontId="1"/>
  </si>
  <si>
    <r>
      <rPr>
        <sz val="12"/>
        <color theme="1"/>
        <rFont val="ＭＳ 明朝"/>
        <family val="1"/>
        <charset val="128"/>
      </rPr>
      <t>中野ボードゲーム同好会</t>
    </r>
    <phoneticPr fontId="1"/>
  </si>
  <si>
    <t>＠noh_meiji</t>
    <phoneticPr fontId="1"/>
  </si>
  <si>
    <t>和泉ラーニングスクエア　LS305教室</t>
    <phoneticPr fontId="1"/>
  </si>
  <si>
    <t>能のダイジェスト版である「仕舞」等を披露します</t>
    <phoneticPr fontId="1"/>
  </si>
  <si>
    <t>千変万化の能～誰にでも、何にでも成れる～</t>
    <phoneticPr fontId="1"/>
  </si>
  <si>
    <t>仕舞等の披露</t>
    <phoneticPr fontId="1"/>
  </si>
  <si>
    <t>ノウガクケンキュウブカンゼカイ</t>
    <phoneticPr fontId="1"/>
  </si>
  <si>
    <r>
      <rPr>
        <sz val="12"/>
        <color theme="1"/>
        <rFont val="ＭＳ 明朝"/>
        <family val="1"/>
        <charset val="128"/>
      </rPr>
      <t>能楽研究部観世会</t>
    </r>
    <phoneticPr fontId="1"/>
  </si>
  <si>
    <t>未定</t>
    <rPh sb="0" eb="2">
      <t>ミテイ</t>
    </rPh>
    <phoneticPr fontId="1"/>
  </si>
  <si>
    <t>未定</t>
  </si>
  <si>
    <t>第二学生会館地下アトリエ、メディア棟 M301,306,501,601,607教室、和泉ラーニングスクエアLS201,204,401教室、和泉図書館ホール</t>
    <rPh sb="0" eb="8">
      <t>ダイニガクセイカイカンチカ</t>
    </rPh>
    <rPh sb="17" eb="18">
      <t>トウ</t>
    </rPh>
    <rPh sb="39" eb="41">
      <t>キョウシツ</t>
    </rPh>
    <rPh sb="42" eb="44">
      <t>イズミ</t>
    </rPh>
    <rPh sb="66" eb="68">
      <t>キョウシツ</t>
    </rPh>
    <rPh sb="69" eb="74">
      <t>イズミトショカン</t>
    </rPh>
    <phoneticPr fontId="1"/>
  </si>
  <si>
    <t>ダイヒャクサンジュウハチカイメイダイサイジッコウイインカイカイハツキョク</t>
    <phoneticPr fontId="1"/>
  </si>
  <si>
    <r>
      <rPr>
        <sz val="12"/>
        <color theme="1"/>
        <rFont val="ＭＳ 明朝"/>
        <family val="1"/>
        <charset val="128"/>
      </rPr>
      <t>第</t>
    </r>
    <r>
      <rPr>
        <sz val="12"/>
        <color theme="1"/>
        <rFont val="Century"/>
        <family val="1"/>
      </rPr>
      <t>138</t>
    </r>
    <r>
      <rPr>
        <sz val="12"/>
        <color theme="1"/>
        <rFont val="ＭＳ 明朝"/>
        <family val="1"/>
        <charset val="128"/>
      </rPr>
      <t>回明大祭実行委員会開発局</t>
    </r>
    <rPh sb="0" eb="1">
      <t>ダイ</t>
    </rPh>
    <rPh sb="4" eb="13">
      <t>カイメイダイサイジッコウイインカイ</t>
    </rPh>
    <rPh sb="13" eb="16">
      <t>カイハツキョク</t>
    </rPh>
    <phoneticPr fontId="1"/>
  </si>
  <si>
    <t>メディア棟 M402,403教室</t>
    <rPh sb="4" eb="5">
      <t>トウ</t>
    </rPh>
    <rPh sb="14" eb="16">
      <t>キョウシツ</t>
    </rPh>
    <phoneticPr fontId="1"/>
  </si>
  <si>
    <t>ダイヒャクサンジュウハチカイメイダイサイジッコウイインカイコウホウキョク</t>
    <phoneticPr fontId="1"/>
  </si>
  <si>
    <r>
      <rPr>
        <sz val="12"/>
        <color theme="1"/>
        <rFont val="ＭＳ 明朝"/>
        <family val="1"/>
        <charset val="128"/>
      </rPr>
      <t>第</t>
    </r>
    <r>
      <rPr>
        <sz val="12"/>
        <color theme="1"/>
        <rFont val="Century"/>
        <family val="1"/>
      </rPr>
      <t>138</t>
    </r>
    <r>
      <rPr>
        <sz val="12"/>
        <color theme="1"/>
        <rFont val="ＭＳ 明朝"/>
        <family val="1"/>
        <charset val="128"/>
      </rPr>
      <t>回明大祭実行委員会広報局</t>
    </r>
    <rPh sb="0" eb="1">
      <t>ダイ</t>
    </rPh>
    <rPh sb="4" eb="13">
      <t>カイメイダイサイジッコウイインカイ</t>
    </rPh>
    <rPh sb="13" eb="16">
      <t>コウホウキョク</t>
    </rPh>
    <phoneticPr fontId="1"/>
  </si>
  <si>
    <t>ツガルシャミセンヒビキ</t>
    <phoneticPr fontId="1"/>
  </si>
  <si>
    <r>
      <rPr>
        <sz val="12"/>
        <color theme="1"/>
        <rFont val="ＭＳ 明朝"/>
        <family val="1"/>
        <charset val="128"/>
      </rPr>
      <t>津軽三味線響</t>
    </r>
    <rPh sb="0" eb="5">
      <t>ツガルシャミセン</t>
    </rPh>
    <rPh sb="5" eb="6">
      <t>ヒビ</t>
    </rPh>
    <phoneticPr fontId="1"/>
  </si>
  <si>
    <t>Twitter：@Tree_meiji
Instagram：tree.surugadai</t>
    <phoneticPr fontId="1"/>
  </si>
  <si>
    <t>第一校舎 313教室</t>
    <phoneticPr fontId="1"/>
  </si>
  <si>
    <t>ペットボトルボウリングやります！ハイスコアを狙って豪華景品をゲットしよう！</t>
    <phoneticPr fontId="1"/>
  </si>
  <si>
    <t>日々のストレス、解消しませんか</t>
    <phoneticPr fontId="1"/>
  </si>
  <si>
    <t>meidaiボウル</t>
    <phoneticPr fontId="1"/>
  </si>
  <si>
    <t>ツリー</t>
    <phoneticPr fontId="1"/>
  </si>
  <si>
    <t>@tohomeiji</t>
    <phoneticPr fontId="1"/>
  </si>
  <si>
    <t>和泉ラーニングスクエア　LS501教室</t>
    <phoneticPr fontId="1"/>
  </si>
  <si>
    <t>東方アレンジを主に行っている外部の団体の方をお呼びしての音楽ライブ。</t>
    <phoneticPr fontId="1"/>
  </si>
  <si>
    <t>東方Project好きよ！集まれ！</t>
    <phoneticPr fontId="1"/>
  </si>
  <si>
    <t>東方明學祭 柒</t>
    <phoneticPr fontId="1"/>
  </si>
  <si>
    <t>トウホウメイジロウ（ダイキョウシツ）</t>
    <phoneticPr fontId="1"/>
  </si>
  <si>
    <t>メディア棟 M506教室</t>
  </si>
  <si>
    <t>展示発表</t>
    <phoneticPr fontId="1"/>
  </si>
  <si>
    <t>東方Project原作プレイ、東方明治楼の過去の部誌の展示</t>
    <phoneticPr fontId="1"/>
  </si>
  <si>
    <t>明治楼の部誌を展示しています！</t>
    <phoneticPr fontId="1"/>
  </si>
  <si>
    <t>東方明治楼(小教室企画)</t>
    <phoneticPr fontId="1"/>
  </si>
  <si>
    <t>トウホウメイジロウ（ショウキョウシツ）</t>
    <phoneticPr fontId="1"/>
  </si>
  <si>
    <t>Instagram：@sea_studies_meiji</t>
    <phoneticPr fontId="1"/>
  </si>
  <si>
    <t>第一校舎 315教室</t>
  </si>
  <si>
    <t>皆さんが東南アジアを訪れたくなるような展示や東南アジアの商品を販売します！</t>
    <phoneticPr fontId="1"/>
  </si>
  <si>
    <t>今、注目すべきは東南アジア！</t>
    <phoneticPr fontId="1"/>
  </si>
  <si>
    <t>東南アジアエアー旅行</t>
    <phoneticPr fontId="1"/>
  </si>
  <si>
    <t>トウナンアジアケンキュウカイ</t>
    <phoneticPr fontId="1"/>
  </si>
  <si>
    <r>
      <rPr>
        <sz val="12"/>
        <color theme="1"/>
        <rFont val="ＭＳ 明朝"/>
        <family val="1"/>
        <charset val="128"/>
      </rPr>
      <t>東南アジア研究会</t>
    </r>
    <phoneticPr fontId="1"/>
  </si>
  <si>
    <t>@MeijiRailway</t>
    <phoneticPr fontId="1"/>
  </si>
  <si>
    <t>第一校舎 305教室</t>
    <rPh sb="0" eb="4">
      <t>ダイイチコウシャ</t>
    </rPh>
    <rPh sb="8" eb="10">
      <t>キョウシツ</t>
    </rPh>
    <phoneticPr fontId="1"/>
  </si>
  <si>
    <t>鉄道模型などの走行展示やパソコンでの運転体験、部員撮影の旅の写真展示などを実施</t>
    <phoneticPr fontId="1"/>
  </si>
  <si>
    <t>乗る、撮る、動かす、集める</t>
    <phoneticPr fontId="1"/>
  </si>
  <si>
    <t>Travelers 旅好き集まれ！鉄道研究会</t>
    <phoneticPr fontId="1"/>
  </si>
  <si>
    <t>テツドウケンキュウカイ</t>
    <phoneticPr fontId="1"/>
  </si>
  <si>
    <r>
      <rPr>
        <sz val="12"/>
        <color theme="1"/>
        <rFont val="ＭＳ 明朝"/>
        <family val="1"/>
        <charset val="128"/>
      </rPr>
      <t>鉄道研究会</t>
    </r>
    <phoneticPr fontId="1"/>
  </si>
  <si>
    <t>Instagram:meiji.chinese
Twitter：＠fromchina_meiji</t>
    <phoneticPr fontId="1"/>
  </si>
  <si>
    <t>和泉ラーニングスクエア　LS404教室</t>
    <phoneticPr fontId="1"/>
  </si>
  <si>
    <t>漢服の展覧をし興味のある方に試着してもらい写真撮影を行う。漢服を着て校舎を歩く。</t>
    <phoneticPr fontId="1"/>
  </si>
  <si>
    <t>あなたも中国時代劇の主人公に！</t>
    <phoneticPr fontId="1"/>
  </si>
  <si>
    <t>中国伝統服装ー漢服の魅力を満喫！</t>
  </si>
  <si>
    <t>チュウゴクゴブ</t>
    <phoneticPr fontId="1"/>
  </si>
  <si>
    <r>
      <rPr>
        <sz val="12"/>
        <color theme="1"/>
        <rFont val="ＭＳ 明朝"/>
        <family val="1"/>
        <charset val="128"/>
      </rPr>
      <t>中国語部</t>
    </r>
    <phoneticPr fontId="1"/>
  </si>
  <si>
    <t>メディア棟 M615,616教室</t>
    <phoneticPr fontId="1"/>
  </si>
  <si>
    <t>学生との交流を通して、楽しいひとときを過ごしませんか？</t>
    <phoneticPr fontId="1"/>
  </si>
  <si>
    <t>明大祭でまた会おう</t>
    <phoneticPr fontId="1"/>
  </si>
  <si>
    <t>校友歓迎スペース</t>
    <rPh sb="0" eb="2">
      <t>コウユウ</t>
    </rPh>
    <rPh sb="2" eb="4">
      <t>カンゲイ</t>
    </rPh>
    <phoneticPr fontId="1"/>
  </si>
  <si>
    <t>ダイヒャクサンジュウハチカイメイダイサイジッコウイインカイショウガイキョクコウユウブモン</t>
    <phoneticPr fontId="1"/>
  </si>
  <si>
    <t>渉外局校友部門</t>
    <rPh sb="0" eb="2">
      <t>ショウガイ</t>
    </rPh>
    <phoneticPr fontId="1"/>
  </si>
  <si>
    <t>メディア棟 M404教室</t>
  </si>
  <si>
    <t>センシケンキュウカイ</t>
    <phoneticPr fontId="1"/>
  </si>
  <si>
    <r>
      <rPr>
        <sz val="12"/>
        <color theme="1"/>
        <rFont val="ＭＳ 明朝"/>
        <family val="1"/>
        <charset val="128"/>
      </rPr>
      <t>戦史研究会</t>
    </r>
    <rPh sb="0" eb="2">
      <t>センシ</t>
    </rPh>
    <rPh sb="2" eb="5">
      <t>ケンキュウカイ</t>
    </rPh>
    <phoneticPr fontId="1"/>
  </si>
  <si>
    <t>Twitter：@meiji_imas</t>
    <phoneticPr fontId="1"/>
  </si>
  <si>
    <t>第一校舎 210教室</t>
  </si>
  <si>
    <t>ゲスト</t>
  </si>
  <si>
    <t>声優の山下七海さんのトークショーを開催します！貴重なお話が盛りだくさんです。</t>
    <phoneticPr fontId="1"/>
  </si>
  <si>
    <t>声優さんと楽しいひと時を！</t>
    <phoneticPr fontId="1"/>
  </si>
  <si>
    <t>山下七海が明大祭を七色に染めちゃいます！</t>
    <phoneticPr fontId="1"/>
  </si>
  <si>
    <t>シコンノカイ</t>
    <phoneticPr fontId="1"/>
  </si>
  <si>
    <t>Twitter：@sps_actor2022</t>
    <phoneticPr fontId="1"/>
  </si>
  <si>
    <t>俳優・モデルとしてご活躍されている水沢林太郎様をゲストにお迎えし、トークショーを行います！</t>
    <phoneticPr fontId="1"/>
  </si>
  <si>
    <t>明治大学に人気俳優がやってくる！</t>
    <phoneticPr fontId="1"/>
  </si>
  <si>
    <t>水沢林太郎トークショー</t>
    <phoneticPr fontId="1"/>
  </si>
  <si>
    <t>スンダイキカクケンキュウカイ　ハイユウキカク</t>
    <phoneticPr fontId="1"/>
  </si>
  <si>
    <r>
      <rPr>
        <sz val="12"/>
        <color theme="1"/>
        <rFont val="ＭＳ 明朝"/>
        <family val="1"/>
        <charset val="128"/>
      </rPr>
      <t>駿台企画研究会　俳優企画</t>
    </r>
    <phoneticPr fontId="1"/>
  </si>
  <si>
    <t>＠sps__official__</t>
    <phoneticPr fontId="1"/>
  </si>
  <si>
    <t>第一校舎 211教室</t>
    <phoneticPr fontId="1"/>
  </si>
  <si>
    <t>AKB48本田仁美様によるトークショー</t>
    <phoneticPr fontId="1"/>
  </si>
  <si>
    <t>アイドルに会いに行こう！</t>
    <phoneticPr fontId="1"/>
  </si>
  <si>
    <t>本田仁美様トークショー</t>
    <phoneticPr fontId="1"/>
  </si>
  <si>
    <t>スンダイキカクケンキュウカイ　アイドルキカク</t>
    <phoneticPr fontId="1"/>
  </si>
  <si>
    <t>駿台企画研究会　アイドル企画</t>
    <phoneticPr fontId="1"/>
  </si>
  <si>
    <t>Twitter：@Sanmon_Official</t>
    <phoneticPr fontId="1"/>
  </si>
  <si>
    <t>和泉ラーニングスクエア　LS403教室</t>
    <phoneticPr fontId="1"/>
  </si>
  <si>
    <t>三文文誌2022年度明大祭号を始めとする文芸誌の販売と過去の部誌の展示を行います</t>
    <phoneticPr fontId="1"/>
  </si>
  <si>
    <t>あなたに読まれたい！</t>
    <phoneticPr fontId="1"/>
  </si>
  <si>
    <t>文芸誌「三文文誌」即売会</t>
    <phoneticPr fontId="1"/>
  </si>
  <si>
    <t>サンモンブンシカイ</t>
    <phoneticPr fontId="1"/>
  </si>
  <si>
    <r>
      <rPr>
        <sz val="12"/>
        <color rgb="FF202124"/>
        <rFont val="ＭＳ 明朝"/>
        <family val="1"/>
        <charset val="128"/>
      </rPr>
      <t>三文文士会</t>
    </r>
  </si>
  <si>
    <t>@digifro</t>
    <phoneticPr fontId="1"/>
  </si>
  <si>
    <t>メディア棟 M606教室</t>
  </si>
  <si>
    <t>部員が制作した部誌・CD・ポストカードの展示に加えて、VRの体験会を行います。</t>
    <phoneticPr fontId="1"/>
  </si>
  <si>
    <t>デジタルの世界へようこそ！</t>
  </si>
  <si>
    <t>デジタルコンテンツ展示会2022</t>
    <phoneticPr fontId="1"/>
  </si>
  <si>
    <t>ジョウホウショリケンキュウカイ</t>
    <phoneticPr fontId="1"/>
  </si>
  <si>
    <r>
      <rPr>
        <sz val="12"/>
        <color theme="1"/>
        <rFont val="ＭＳ 明朝"/>
        <family val="1"/>
        <charset val="128"/>
      </rPr>
      <t>情報処理研究会</t>
    </r>
    <phoneticPr fontId="1"/>
  </si>
  <si>
    <t>Twitter：@CCC_sokon</t>
    <phoneticPr fontId="1"/>
  </si>
  <si>
    <t>メディア棟 M515,M516教室</t>
  </si>
  <si>
    <t>メンバーが作った様々なコンテンツに見て触れて感じ取れ！（入場無料）</t>
    <phoneticPr fontId="1"/>
  </si>
  <si>
    <t>明大生の技術力を見よ！</t>
    <phoneticPr fontId="1"/>
  </si>
  <si>
    <t>総コン制作物博覧会</t>
    <phoneticPr fontId="1"/>
  </si>
  <si>
    <t>ソウゴウコンテンツセイサクサークル</t>
    <phoneticPr fontId="1"/>
  </si>
  <si>
    <r>
      <rPr>
        <sz val="12"/>
        <color theme="1"/>
        <rFont val="ＭＳ 明朝"/>
        <family val="1"/>
        <charset val="128"/>
      </rPr>
      <t>総合コンテンツ制作サークル</t>
    </r>
    <phoneticPr fontId="1"/>
  </si>
  <si>
    <t>メディア棟 M612,M613教室</t>
  </si>
  <si>
    <t>部員が丹精込めて書いた様々な書体の作品を教室に展示します。入退室自由です。</t>
  </si>
  <si>
    <t>多種多様な書道作品を御覧あれ</t>
    <phoneticPr fontId="1"/>
  </si>
  <si>
    <t>紫泉展</t>
    <phoneticPr fontId="1"/>
  </si>
  <si>
    <t>ショドウケンキュウブ</t>
    <phoneticPr fontId="1"/>
  </si>
  <si>
    <r>
      <rPr>
        <sz val="12"/>
        <color theme="1"/>
        <rFont val="ＭＳ 明朝"/>
        <family val="1"/>
        <charset val="128"/>
      </rPr>
      <t>書道研究部</t>
    </r>
    <phoneticPr fontId="1"/>
  </si>
  <si>
    <t>https://twitter.com/sps_seiyu_21</t>
    <phoneticPr fontId="1"/>
  </si>
  <si>
    <t>第一校舎 210教室</t>
    <phoneticPr fontId="1"/>
  </si>
  <si>
    <t>男性声優様と司会者を交えたトークショーを行います！</t>
    <phoneticPr fontId="1"/>
  </si>
  <si>
    <t>明治に人気声優がやって来る！</t>
  </si>
  <si>
    <t>声優トークショー</t>
    <phoneticPr fontId="1"/>
  </si>
  <si>
    <t>スンダイキカクケンキュウカイ　セイユウキカク</t>
    <phoneticPr fontId="1"/>
  </si>
  <si>
    <r>
      <rPr>
        <sz val="12"/>
        <color rgb="FF202124"/>
        <rFont val="ＭＳ 明朝"/>
        <family val="1"/>
        <charset val="128"/>
      </rPr>
      <t>駿台企画研究会　声優企画</t>
    </r>
  </si>
  <si>
    <t>様々なジャンルの音楽を楽しく全力で演奏します！是非お気軽にご覧下さい！</t>
    <phoneticPr fontId="1"/>
  </si>
  <si>
    <t>最高のライブで楽しむ準備を！</t>
    <phoneticPr fontId="1"/>
  </si>
  <si>
    <t>サウンドシティ学祭ライブ</t>
    <phoneticPr fontId="1"/>
  </si>
  <si>
    <t>サウンドシティ</t>
    <phoneticPr fontId="1"/>
  </si>
  <si>
    <r>
      <rPr>
        <sz val="12"/>
        <color theme="1"/>
        <rFont val="ＭＳ 明朝"/>
        <family val="1"/>
        <charset val="128"/>
      </rPr>
      <t>サウンドシティ</t>
    </r>
    <phoneticPr fontId="1"/>
  </si>
  <si>
    <t>Twitter：@meiji_photoart
Instagram：meijiphotoart</t>
    <phoneticPr fontId="1"/>
  </si>
  <si>
    <t>メディア棟 5階ラウンジ</t>
  </si>
  <si>
    <t>明大生による写真の展示会です。
明大生の感性が込められた写真を心ゆくまでご覧下さい！</t>
    <phoneticPr fontId="1"/>
  </si>
  <si>
    <t>写真、魅せます。</t>
  </si>
  <si>
    <t>和泉展2022</t>
  </si>
  <si>
    <t>シャシンゲイジュツケンキュウカイ</t>
    <phoneticPr fontId="1"/>
  </si>
  <si>
    <r>
      <rPr>
        <sz val="12"/>
        <color theme="1"/>
        <rFont val="ＭＳ 明朝"/>
        <family val="1"/>
        <charset val="128"/>
      </rPr>
      <t>写真藝術研究会</t>
    </r>
    <rPh sb="0" eb="7">
      <t>シャシンゲイジュツケンキュウカイ</t>
    </rPh>
    <phoneticPr fontId="1"/>
  </si>
  <si>
    <t>Twitter：@meiji_mac
Instagram：@meiji_mac</t>
    <phoneticPr fontId="1"/>
  </si>
  <si>
    <t>第一校舎 208,209教室</t>
  </si>
  <si>
    <t>エアソフトガンを用いて2種類の射的を行います。リアルな射的をお楽しみください！</t>
    <phoneticPr fontId="1"/>
  </si>
  <si>
    <t>祭の定番を本格化！挑戦者求む！</t>
    <phoneticPr fontId="1"/>
  </si>
  <si>
    <t>エアガン射的!!!</t>
    <phoneticPr fontId="1"/>
  </si>
  <si>
    <t>サバイバルゲームサークル</t>
    <phoneticPr fontId="1"/>
  </si>
  <si>
    <r>
      <rPr>
        <sz val="12"/>
        <color rgb="FF202124"/>
        <rFont val="ＭＳ 明朝"/>
        <family val="1"/>
        <charset val="128"/>
      </rPr>
      <t>サバイバルゲームサークル</t>
    </r>
    <phoneticPr fontId="1"/>
  </si>
  <si>
    <t>@meiji_sherlock</t>
    <phoneticPr fontId="1"/>
  </si>
  <si>
    <t>メディア棟 M406教室</t>
  </si>
  <si>
    <t>突如、明大祭に現れたおばけたち。謎を解き明かし、明大祭を救出せよ！</t>
  </si>
  <si>
    <t>謎を解かないと悪戯しちゃうぞ！</t>
  </si>
  <si>
    <t>おばけだらけの明大祭からの脱出</t>
  </si>
  <si>
    <t>シャーロック</t>
    <phoneticPr fontId="1"/>
  </si>
  <si>
    <t>和泉総合体育館ウエスト棟</t>
  </si>
  <si>
    <t>コウコクケンキュウブ</t>
    <phoneticPr fontId="1"/>
  </si>
  <si>
    <r>
      <rPr>
        <sz val="12"/>
        <color theme="1"/>
        <rFont val="ＭＳ 明朝"/>
        <family val="1"/>
        <charset val="128"/>
      </rPr>
      <t>広告研究部</t>
    </r>
    <rPh sb="0" eb="5">
      <t>コウコクケンキュウブ</t>
    </rPh>
    <phoneticPr fontId="1"/>
  </si>
  <si>
    <t>和泉ラーニングスクエア　LS502教室</t>
    <phoneticPr fontId="1"/>
  </si>
  <si>
    <t>Instagram：＠mcc_mcc_m</t>
    <phoneticPr fontId="1"/>
  </si>
  <si>
    <t>和泉ラーニングスクエア　LS301教室</t>
    <phoneticPr fontId="1"/>
  </si>
  <si>
    <t>東京をファインダー越しに“捉え直す“ことで新たな東京の発見を目指します。</t>
    <phoneticPr fontId="1"/>
  </si>
  <si>
    <t>「東京とは、何だ。」</t>
  </si>
  <si>
    <t>Recepta Tokyo</t>
    <phoneticPr fontId="1"/>
  </si>
  <si>
    <t>カメラクラブ</t>
    <phoneticPr fontId="1"/>
  </si>
  <si>
    <r>
      <rPr>
        <sz val="12"/>
        <color theme="1"/>
        <rFont val="ＭＳ 明朝"/>
        <family val="1"/>
        <charset val="128"/>
      </rPr>
      <t>カメラクラブ</t>
    </r>
    <phoneticPr fontId="1"/>
  </si>
  <si>
    <t>instagram：meiji_krs_union_official</t>
    <phoneticPr fontId="1"/>
  </si>
  <si>
    <t>第一校舎 303教室</t>
  </si>
  <si>
    <t>伝統文化体験とK-POP・ フォトブースを通じて、韓国の過去と今を体験しよう！</t>
    <phoneticPr fontId="1"/>
  </si>
  <si>
    <t>明治で韓国と出会うチャンス！</t>
  </si>
  <si>
    <t>ようこそ！小さな韓国へ</t>
  </si>
  <si>
    <t>カンコクジンリュウガクセイカイ</t>
    <phoneticPr fontId="1"/>
  </si>
  <si>
    <r>
      <rPr>
        <sz val="12"/>
        <color theme="1"/>
        <rFont val="ＭＳ 明朝"/>
        <family val="1"/>
        <charset val="128"/>
      </rPr>
      <t>韓国人留学生会</t>
    </r>
    <phoneticPr fontId="1"/>
  </si>
  <si>
    <t>Instagram：@meiji_kizuna</t>
    <phoneticPr fontId="1"/>
  </si>
  <si>
    <t>メディア棟 M614教室</t>
  </si>
  <si>
    <t>宮城県南三陸町の美味しい海産物や、オクトパスくんのグッズを販売します！</t>
    <phoneticPr fontId="1"/>
  </si>
  <si>
    <t>届けよう南三陸!!</t>
    <phoneticPr fontId="1"/>
  </si>
  <si>
    <t>南三陸物産展</t>
    <phoneticPr fontId="1"/>
  </si>
  <si>
    <t>キズナインターナショナル</t>
    <phoneticPr fontId="1"/>
  </si>
  <si>
    <r>
      <rPr>
        <sz val="12"/>
        <color rgb="FF202124"/>
        <rFont val="ＭＳ 明朝"/>
        <family val="1"/>
        <charset val="128"/>
      </rPr>
      <t>きずな</t>
    </r>
    <r>
      <rPr>
        <sz val="12"/>
        <color rgb="FF202124"/>
        <rFont val="Century"/>
        <family val="1"/>
      </rPr>
      <t>International</t>
    </r>
  </si>
  <si>
    <t>twitter : @mercie0409
instagram : @merciemeiji</t>
    <phoneticPr fontId="1"/>
  </si>
  <si>
    <t>部室センターB棟　多目的ホール</t>
    <phoneticPr fontId="1"/>
  </si>
  <si>
    <t>ダンス</t>
  </si>
  <si>
    <t>KPOPのカバーダンスを披露します！こだわった衣装にもご注目ください！</t>
    <phoneticPr fontId="1"/>
  </si>
  <si>
    <t>KPOPアイドルに会いに行こう！</t>
    <phoneticPr fontId="1"/>
  </si>
  <si>
    <t>Mercie COUNTDOWN 2022</t>
    <phoneticPr fontId="1"/>
  </si>
  <si>
    <t>ケーポップカバーダンスサークル メルシー</t>
    <phoneticPr fontId="1"/>
  </si>
  <si>
    <t>ロック、ファンク、ポップス等、多岐にわたるジャンルのライブを行います。</t>
    <phoneticPr fontId="1"/>
  </si>
  <si>
    <t>バラエティー豊かな軽音ライブ！</t>
    <phoneticPr fontId="1"/>
  </si>
  <si>
    <t>DREAMER 学祭LIVE</t>
    <phoneticPr fontId="1"/>
  </si>
  <si>
    <t>ケイオンガククラブ：ドリーマー</t>
    <phoneticPr fontId="1"/>
  </si>
  <si>
    <t>Twitter：＠mymt_seminar</t>
    <phoneticPr fontId="1"/>
  </si>
  <si>
    <t>第一校舎 306教室</t>
    <phoneticPr fontId="1"/>
  </si>
  <si>
    <t>喫茶</t>
  </si>
  <si>
    <t>昔懐かしい教室風のカフェで駄菓子や飲み物を販売します！</t>
    <phoneticPr fontId="1"/>
  </si>
  <si>
    <t>おいでよ！宮本ゼミの学校カフェ</t>
    <phoneticPr fontId="1"/>
  </si>
  <si>
    <t>学校カフェ</t>
    <phoneticPr fontId="1"/>
  </si>
  <si>
    <t>コクサイニホンガクブミヤモトヒロトゼミナール（サン、ヨネン）</t>
    <phoneticPr fontId="1"/>
  </si>
  <si>
    <t>メディア棟 M505教室</t>
  </si>
  <si>
    <t>ゼミ生が行った著作権に関する発表を再編集したものの展示と、わなげ・ボール投げ</t>
    <phoneticPr fontId="1"/>
  </si>
  <si>
    <t>熊と一緒に祭りを楽しまないか？</t>
    <phoneticPr fontId="1"/>
  </si>
  <si>
    <t>熊の縁日</t>
  </si>
  <si>
    <t>クマガイケンイチゼミナール</t>
    <phoneticPr fontId="1"/>
  </si>
  <si>
    <r>
      <rPr>
        <sz val="12"/>
        <color theme="1"/>
        <rFont val="ＭＳ 明朝"/>
        <family val="1"/>
        <charset val="128"/>
      </rPr>
      <t>熊谷健一ゼミナール</t>
    </r>
    <phoneticPr fontId="1"/>
  </si>
  <si>
    <t>https://instagram.com/meiji.street?igshid=YmMyMTA2M2Y=</t>
    <phoneticPr fontId="1"/>
  </si>
  <si>
    <t>和泉ラーニングスクエア　LS505教室</t>
    <phoneticPr fontId="1"/>
  </si>
  <si>
    <t>ギターを中心とした楽器で演奏を行います！是非お越しください！</t>
    <phoneticPr fontId="1"/>
  </si>
  <si>
    <t>楽しくアットホームなサークル！</t>
    <phoneticPr fontId="1"/>
  </si>
  <si>
    <t>アコースティックライブ!!</t>
    <phoneticPr fontId="1"/>
  </si>
  <si>
    <t>ギターサークル「ストリート」</t>
    <phoneticPr fontId="1"/>
  </si>
  <si>
    <t>Instagram・Twitter：@_woody_club</t>
    <phoneticPr fontId="1"/>
  </si>
  <si>
    <t>明治最大公認軽音サークルのWoody Clubが贈るオールジャンルライブです！</t>
    <rPh sb="24" eb="25">
      <t>オク</t>
    </rPh>
    <phoneticPr fontId="1"/>
  </si>
  <si>
    <t>パンク大好きっ子います</t>
    <phoneticPr fontId="1"/>
  </si>
  <si>
    <t>ROCK IN IZUMI FES.2022</t>
    <phoneticPr fontId="1"/>
  </si>
  <si>
    <t>ウッディ クラブ</t>
    <phoneticPr fontId="1"/>
  </si>
  <si>
    <t>Twitter：@nu_eizo
Instagram：@nue_films</t>
    <phoneticPr fontId="1"/>
  </si>
  <si>
    <t>全日</t>
    <rPh sb="0" eb="2">
      <t>ゼンジツ</t>
    </rPh>
    <phoneticPr fontId="1"/>
  </si>
  <si>
    <t>メディア棟 M405教室</t>
  </si>
  <si>
    <t>鵺（ぬえ）で製作した映画・MVを一挙公開！ ポップコーンも合わせてどうぞ！</t>
    <phoneticPr fontId="1"/>
  </si>
  <si>
    <t>特集上映「映像と鵺」</t>
  </si>
  <si>
    <t>2022年度映像集団鵺 作品上映会</t>
    <phoneticPr fontId="1"/>
  </si>
  <si>
    <t>エイゾウシュウダン　ヌエ</t>
    <phoneticPr fontId="1"/>
  </si>
  <si>
    <r>
      <rPr>
        <sz val="12"/>
        <color theme="1"/>
        <rFont val="ＭＳ 明朝"/>
        <family val="1"/>
        <charset val="128"/>
      </rPr>
      <t>映像集団　鵺</t>
    </r>
    <rPh sb="0" eb="4">
      <t>エイゾウシュウダン</t>
    </rPh>
    <rPh sb="5" eb="6">
      <t>ヌエ</t>
    </rPh>
    <phoneticPr fontId="1"/>
  </si>
  <si>
    <t>Instagram：voiceupjapan_meiji
Twitter：@vuj_meiji</t>
    <phoneticPr fontId="1"/>
  </si>
  <si>
    <t>和泉ラーニングスクエア　Agora2階</t>
    <rPh sb="0" eb="11">
      <t>イズミ</t>
    </rPh>
    <rPh sb="18" eb="19">
      <t>カイ</t>
    </rPh>
    <phoneticPr fontId="1"/>
  </si>
  <si>
    <t>誰でもウェルカム！休憩所でグッズ、展示、ディスカッション、飲み物が楽しめちゃう！</t>
    <phoneticPr fontId="1"/>
  </si>
  <si>
    <t>とりあえず休みたい人、集合</t>
    <phoneticPr fontId="1"/>
  </si>
  <si>
    <t>体験型休憩所 Meiji Nijiiro Lounge</t>
    <phoneticPr fontId="1"/>
  </si>
  <si>
    <t>ヴォイス アップ ジャパン メイジ</t>
    <phoneticPr fontId="1"/>
  </si>
  <si>
    <t>https://instagram.com/mua.meiji?igshid=YmMyMTA2M2Y=</t>
    <phoneticPr fontId="1"/>
  </si>
  <si>
    <t>メディア棟 M514教室</t>
  </si>
  <si>
    <t>ウクライナ情勢で核兵器の話題が高まる今、学生ができることを考えてみませんか？</t>
    <phoneticPr fontId="1"/>
  </si>
  <si>
    <t>明大生から世界に平和と希望を！</t>
    <phoneticPr fontId="1"/>
  </si>
  <si>
    <t>学生が考える”核兵器廃絶”</t>
    <phoneticPr fontId="1"/>
  </si>
  <si>
    <t>エム.ユー.エー</t>
    <phoneticPr fontId="1"/>
  </si>
  <si>
    <t>Twitter： ＠ehonkobo</t>
    <phoneticPr fontId="1"/>
  </si>
  <si>
    <t>和泉ラーニングスクエア　LS407教室</t>
    <phoneticPr fontId="1"/>
  </si>
  <si>
    <t>私達が作った絵本の展示や販売などを行います！会場では青い鳥を見つけられるかも？</t>
    <phoneticPr fontId="1"/>
  </si>
  <si>
    <t>絵本の国にようこそ</t>
    <phoneticPr fontId="1"/>
  </si>
  <si>
    <t>絵本の国</t>
    <phoneticPr fontId="1"/>
  </si>
  <si>
    <t>エホンコウボウ</t>
    <phoneticPr fontId="1"/>
  </si>
  <si>
    <r>
      <rPr>
        <sz val="12"/>
        <color theme="1"/>
        <rFont val="ＭＳ 明朝"/>
        <family val="1"/>
        <charset val="128"/>
      </rPr>
      <t>絵本工房</t>
    </r>
    <phoneticPr fontId="1"/>
  </si>
  <si>
    <t>https://twitter.com/SoundArts_meiji</t>
    <phoneticPr fontId="1"/>
  </si>
  <si>
    <t>それぞれが個性的な演奏をするため、どんな方でも一緒に楽しんでいただけます。</t>
    <phoneticPr fontId="1"/>
  </si>
  <si>
    <t>響け、ハーモニー</t>
    <phoneticPr fontId="1"/>
  </si>
  <si>
    <t>A New Dawn～新たなる夜明け～</t>
    <phoneticPr fontId="1"/>
  </si>
  <si>
    <t>Twitter：@2022_Aps
Instagram：@meijiaps_</t>
    <phoneticPr fontId="1"/>
  </si>
  <si>
    <t>音楽</t>
    <phoneticPr fontId="1"/>
  </si>
  <si>
    <t>バンド楽器・管楽器・弦楽器・ボーカルによる多様な編成のバンド演奏を行います！</t>
    <phoneticPr fontId="1"/>
  </si>
  <si>
    <t>音楽を楽しもう！APSライブ！</t>
    <phoneticPr fontId="1"/>
  </si>
  <si>
    <t>APS明大祭ライブ2022@教室</t>
    <phoneticPr fontId="1"/>
  </si>
  <si>
    <t>ゲスト名は後に詳細を記入</t>
    <rPh sb="3" eb="4">
      <t>メイ</t>
    </rPh>
    <rPh sb="5" eb="6">
      <t>ノチ</t>
    </rPh>
    <rPh sb="7" eb="9">
      <t>ショウサイ</t>
    </rPh>
    <rPh sb="10" eb="12">
      <t>キニュウ</t>
    </rPh>
    <phoneticPr fontId="1"/>
  </si>
  <si>
    <t xml:space="preserve">HP：https://www.agestock.jp/
twitter：@_AGESTOCK
instagram：@_agestock </t>
    <phoneticPr fontId="1"/>
  </si>
  <si>
    <t>第一校舎 211教室</t>
  </si>
  <si>
    <t>学生団体AGESTOCKによる学祭トークショー企画！ゲストは後日解禁です！</t>
    <phoneticPr fontId="1"/>
  </si>
  <si>
    <t>AGESTOCK × 明大祭</t>
    <phoneticPr fontId="1"/>
  </si>
  <si>
    <t>AGESTOCK2022 in 明大祭</t>
    <phoneticPr fontId="1"/>
  </si>
  <si>
    <t>エイジストックジッコウイインカイ</t>
    <phoneticPr fontId="1"/>
  </si>
  <si>
    <r>
      <t>AGESTOCK</t>
    </r>
    <r>
      <rPr>
        <sz val="12"/>
        <color theme="1"/>
        <rFont val="ＭＳ 明朝"/>
        <family val="1"/>
        <charset val="128"/>
      </rPr>
      <t>実行委員会</t>
    </r>
    <phoneticPr fontId="1"/>
  </si>
  <si>
    <t>Twitter：@meidaisai / Instagram：meidaisai</t>
    <phoneticPr fontId="1"/>
  </si>
  <si>
    <t>指定なし</t>
  </si>
  <si>
    <t>無</t>
  </si>
  <si>
    <t>可</t>
  </si>
  <si>
    <t>メディア棟M301教室</t>
    <rPh sb="4" eb="5">
      <t>トウ</t>
    </rPh>
    <rPh sb="9" eb="11">
      <t>キョウシツ</t>
    </rPh>
    <phoneticPr fontId="1"/>
  </si>
  <si>
    <t>来場者の方はもちろん全キャンパスの明大生の力も必要です！ぜひご参加ください。</t>
    <rPh sb="0" eb="3">
      <t>ライジョウシャ</t>
    </rPh>
    <rPh sb="4" eb="5">
      <t>カタ</t>
    </rPh>
    <rPh sb="10" eb="11">
      <t>ゼン</t>
    </rPh>
    <rPh sb="17" eb="19">
      <t>メイダイ</t>
    </rPh>
    <rPh sb="19" eb="20">
      <t>セイ</t>
    </rPh>
    <rPh sb="21" eb="22">
      <t>チカラ</t>
    </rPh>
    <rPh sb="23" eb="25">
      <t>ヒツヨウ</t>
    </rPh>
    <rPh sb="31" eb="33">
      <t>サンカ</t>
    </rPh>
    <phoneticPr fontId="1"/>
  </si>
  <si>
    <t>ドミノの完成を目指そう。</t>
    <rPh sb="4" eb="6">
      <t>カンセイ</t>
    </rPh>
    <rPh sb="7" eb="9">
      <t>メザ</t>
    </rPh>
    <phoneticPr fontId="1"/>
  </si>
  <si>
    <t>明大祭ドミノチャレンジ</t>
    <rPh sb="0" eb="2">
      <t>メイダイ</t>
    </rPh>
    <rPh sb="2" eb="3">
      <t>サイ</t>
    </rPh>
    <phoneticPr fontId="1"/>
  </si>
  <si>
    <t>ダイヒャクサンジュウナナカイメイダイサイジッコウイインカイ</t>
    <phoneticPr fontId="1"/>
  </si>
  <si>
    <t>第137回明大祭実行委員会</t>
    <rPh sb="0" eb="1">
      <t>ダイ</t>
    </rPh>
    <rPh sb="4" eb="5">
      <t>カイ</t>
    </rPh>
    <rPh sb="5" eb="7">
      <t>メイダイ</t>
    </rPh>
    <rPh sb="7" eb="8">
      <t>サイ</t>
    </rPh>
    <rPh sb="8" eb="10">
      <t>ジッコウ</t>
    </rPh>
    <rPh sb="10" eb="13">
      <t>イインカイ</t>
    </rPh>
    <phoneticPr fontId="1"/>
  </si>
  <si>
    <t>イメージ図</t>
    <rPh sb="4" eb="5">
      <t>ズ</t>
    </rPh>
    <phoneticPr fontId="1"/>
  </si>
  <si>
    <t>企画内容字数</t>
    <rPh sb="0" eb="2">
      <t>キカク</t>
    </rPh>
    <rPh sb="2" eb="4">
      <t>ナイヨウ</t>
    </rPh>
    <rPh sb="4" eb="6">
      <t>ジスウ</t>
    </rPh>
    <phoneticPr fontId="1"/>
  </si>
  <si>
    <t>キャッチ字数</t>
    <rPh sb="4" eb="6">
      <t>ジスウ</t>
    </rPh>
    <phoneticPr fontId="1"/>
  </si>
  <si>
    <t>企画名字数</t>
    <rPh sb="0" eb="2">
      <t>キカク</t>
    </rPh>
    <rPh sb="2" eb="3">
      <t>メイ</t>
    </rPh>
    <rPh sb="3" eb="5">
      <t>ジスウ</t>
    </rPh>
    <phoneticPr fontId="1"/>
  </si>
  <si>
    <t>SNSアカウント</t>
    <phoneticPr fontId="1"/>
  </si>
  <si>
    <t>情報公開日</t>
    <rPh sb="0" eb="2">
      <t>ジョウホウ</t>
    </rPh>
    <rPh sb="2" eb="4">
      <t>コウカイ</t>
    </rPh>
    <rPh sb="4" eb="5">
      <t>ビ</t>
    </rPh>
    <phoneticPr fontId="1"/>
  </si>
  <si>
    <t>閉演時間</t>
    <rPh sb="0" eb="1">
      <t>ヘイ</t>
    </rPh>
    <rPh sb="1" eb="2">
      <t>エン</t>
    </rPh>
    <rPh sb="2" eb="4">
      <t>ジカン</t>
    </rPh>
    <phoneticPr fontId="1"/>
  </si>
  <si>
    <t>開演時間</t>
    <rPh sb="0" eb="2">
      <t>カイエン</t>
    </rPh>
    <rPh sb="2" eb="4">
      <t>ジカン</t>
    </rPh>
    <phoneticPr fontId="1"/>
  </si>
  <si>
    <t>開場時間</t>
    <rPh sb="0" eb="2">
      <t>カイジョウ</t>
    </rPh>
    <rPh sb="2" eb="4">
      <t>ジカン</t>
    </rPh>
    <phoneticPr fontId="1"/>
  </si>
  <si>
    <t>物品販売</t>
    <rPh sb="0" eb="4">
      <t>ブッピンハンバイ</t>
    </rPh>
    <phoneticPr fontId="1"/>
  </si>
  <si>
    <t>エコトレー使用</t>
    <rPh sb="5" eb="7">
      <t>シヨウ</t>
    </rPh>
    <phoneticPr fontId="1"/>
  </si>
  <si>
    <t>撮影可否</t>
    <rPh sb="0" eb="2">
      <t>サツエイ</t>
    </rPh>
    <rPh sb="2" eb="4">
      <t>カヒ</t>
    </rPh>
    <phoneticPr fontId="1"/>
  </si>
  <si>
    <t>実施日</t>
    <rPh sb="0" eb="2">
      <t>ジッシ</t>
    </rPh>
    <rPh sb="2" eb="3">
      <t>ビ</t>
    </rPh>
    <phoneticPr fontId="1"/>
  </si>
  <si>
    <t>実施場所</t>
    <rPh sb="0" eb="2">
      <t>ジッシ</t>
    </rPh>
    <rPh sb="2" eb="4">
      <t>バショ</t>
    </rPh>
    <phoneticPr fontId="1"/>
  </si>
  <si>
    <t>ジャンル</t>
    <phoneticPr fontId="1"/>
  </si>
  <si>
    <t>企画内容（40文字以内）</t>
    <rPh sb="0" eb="2">
      <t>キカク</t>
    </rPh>
    <rPh sb="2" eb="4">
      <t>ナイヨウ</t>
    </rPh>
    <rPh sb="7" eb="9">
      <t>モジ</t>
    </rPh>
    <rPh sb="9" eb="11">
      <t>イナイ</t>
    </rPh>
    <phoneticPr fontId="1"/>
  </si>
  <si>
    <t>キャッチフレーズ（15文字以内）</t>
    <rPh sb="11" eb="13">
      <t>モジ</t>
    </rPh>
    <rPh sb="13" eb="15">
      <t>イナイ</t>
    </rPh>
    <phoneticPr fontId="1"/>
  </si>
  <si>
    <t>企画名（20文字以内）</t>
    <rPh sb="0" eb="2">
      <t>キカク</t>
    </rPh>
    <rPh sb="2" eb="3">
      <t>メイ</t>
    </rPh>
    <rPh sb="6" eb="8">
      <t>モジ</t>
    </rPh>
    <rPh sb="8" eb="10">
      <t>イナイ</t>
    </rPh>
    <phoneticPr fontId="1"/>
  </si>
  <si>
    <t>団体名（フリガナ）</t>
    <rPh sb="0" eb="2">
      <t>ダンタイ</t>
    </rPh>
    <rPh sb="2" eb="3">
      <t>メイ</t>
    </rPh>
    <phoneticPr fontId="1"/>
  </si>
  <si>
    <t>エムユーエー</t>
    <phoneticPr fontId="1"/>
  </si>
  <si>
    <t>飲食物の取扱</t>
    <rPh sb="0" eb="3">
      <t>インショクブツ</t>
    </rPh>
    <rPh sb="4" eb="6">
      <t>トリアツカイ</t>
    </rPh>
    <phoneticPr fontId="1"/>
  </si>
  <si>
    <t>待機列形成</t>
    <rPh sb="0" eb="5">
      <t>タイキレツケイセイ</t>
    </rPh>
    <phoneticPr fontId="1"/>
  </si>
  <si>
    <t>渉外局校友部門</t>
    <rPh sb="0" eb="3">
      <t>ショウガイキョク</t>
    </rPh>
    <rPh sb="3" eb="5">
      <t>コウユウ</t>
    </rPh>
    <rPh sb="5" eb="7">
      <t>ブモン</t>
    </rPh>
    <phoneticPr fontId="1"/>
  </si>
  <si>
    <t>控室
1029</t>
    <rPh sb="0" eb="2">
      <t>ヒカエシツ</t>
    </rPh>
    <phoneticPr fontId="1"/>
  </si>
  <si>
    <t>控室
1030</t>
    <rPh sb="0" eb="2">
      <t>ヒカエシツ</t>
    </rPh>
    <phoneticPr fontId="1"/>
  </si>
  <si>
    <t>控室
1031</t>
    <rPh sb="0" eb="2">
      <t>ヒカエシツ</t>
    </rPh>
    <phoneticPr fontId="1"/>
  </si>
  <si>
    <t>可動式個人机</t>
    <rPh sb="0" eb="3">
      <t>カドウシキ</t>
    </rPh>
    <rPh sb="3" eb="5">
      <t>コジン</t>
    </rPh>
    <rPh sb="5" eb="6">
      <t>ヅクエ</t>
    </rPh>
    <phoneticPr fontId="1"/>
  </si>
  <si>
    <t>移動式個人机</t>
    <rPh sb="0" eb="2">
      <t>イドウ</t>
    </rPh>
    <rPh sb="2" eb="3">
      <t>シキ</t>
    </rPh>
    <rPh sb="3" eb="5">
      <t>コジン</t>
    </rPh>
    <rPh sb="5" eb="6">
      <t>ツクエ</t>
    </rPh>
    <phoneticPr fontId="5"/>
  </si>
  <si>
    <t>移動式個人</t>
    <rPh sb="0" eb="2">
      <t>イドウ</t>
    </rPh>
    <rPh sb="2" eb="3">
      <t>シキ</t>
    </rPh>
    <rPh sb="3" eb="5">
      <t>コジン</t>
    </rPh>
    <phoneticPr fontId="1"/>
  </si>
  <si>
    <r>
      <rPr>
        <sz val="9"/>
        <color theme="1"/>
        <rFont val="ＭＳ 明朝"/>
        <family val="1"/>
        <charset val="128"/>
      </rPr>
      <t>部室センター</t>
    </r>
    <r>
      <rPr>
        <sz val="9"/>
        <color theme="1"/>
        <rFont val="Century"/>
        <family val="1"/>
      </rPr>
      <t>B</t>
    </r>
    <r>
      <rPr>
        <sz val="9"/>
        <color theme="1"/>
        <rFont val="ＭＳ 明朝"/>
        <family val="1"/>
        <charset val="128"/>
      </rPr>
      <t>棟多目的ホール</t>
    </r>
    <phoneticPr fontId="1"/>
  </si>
  <si>
    <r>
      <rPr>
        <sz val="9"/>
        <rFont val="ＭＳ 明朝"/>
        <family val="1"/>
        <charset val="128"/>
      </rPr>
      <t>第二学生会館</t>
    </r>
    <r>
      <rPr>
        <sz val="9"/>
        <rFont val="Century"/>
        <family val="1"/>
      </rPr>
      <t>1</t>
    </r>
    <r>
      <rPr>
        <sz val="9"/>
        <rFont val="ＭＳ 明朝"/>
        <family val="1"/>
        <charset val="128"/>
      </rPr>
      <t>階学生ラウンジ</t>
    </r>
    <rPh sb="0" eb="2">
      <t>ダイニ</t>
    </rPh>
    <rPh sb="2" eb="4">
      <t>ガクセイ</t>
    </rPh>
    <rPh sb="4" eb="6">
      <t>カイカン</t>
    </rPh>
    <rPh sb="7" eb="8">
      <t>カイ</t>
    </rPh>
    <rPh sb="8" eb="10">
      <t>ガクセイ</t>
    </rPh>
    <phoneticPr fontId="1"/>
  </si>
  <si>
    <t>あり</t>
    <phoneticPr fontId="1"/>
  </si>
  <si>
    <t>既製品の取扱</t>
    <rPh sb="0" eb="3">
      <t>キセイヒン</t>
    </rPh>
    <rPh sb="4" eb="6">
      <t>トリアツカイ</t>
    </rPh>
    <phoneticPr fontId="1"/>
  </si>
  <si>
    <t>飲食物の調理</t>
    <rPh sb="0" eb="3">
      <t>インショクブツ</t>
    </rPh>
    <rPh sb="4" eb="6">
      <t>チョウリ</t>
    </rPh>
    <phoneticPr fontId="1"/>
  </si>
  <si>
    <t>紫の戦史たち2022</t>
    <rPh sb="0" eb="1">
      <t>ムラサキ</t>
    </rPh>
    <rPh sb="2" eb="4">
      <t>センシ</t>
    </rPh>
    <phoneticPr fontId="1"/>
  </si>
  <si>
    <t>我々は“戦史”しか知らない</t>
    <rPh sb="0" eb="2">
      <t>ワレワレ</t>
    </rPh>
    <rPh sb="4" eb="6">
      <t>センシ</t>
    </rPh>
    <rPh sb="9" eb="10">
      <t>シ</t>
    </rPh>
    <phoneticPr fontId="1"/>
  </si>
  <si>
    <t>会員の軍装品や愛読書の展示および会員の一部を展示しております。</t>
    <rPh sb="0" eb="2">
      <t>カイイン</t>
    </rPh>
    <rPh sb="3" eb="6">
      <t>グンソウヒン</t>
    </rPh>
    <rPh sb="7" eb="10">
      <t>アイドクショ</t>
    </rPh>
    <rPh sb="11" eb="13">
      <t>テンジ</t>
    </rPh>
    <rPh sb="16" eb="18">
      <t>カイイン</t>
    </rPh>
    <rPh sb="19" eb="21">
      <t>イチブ</t>
    </rPh>
    <rPh sb="22" eb="24">
      <t>テンジ</t>
    </rPh>
    <phoneticPr fontId="1"/>
  </si>
  <si>
    <t>なし</t>
  </si>
  <si>
    <r>
      <t xml:space="preserve"> </t>
    </r>
    <r>
      <rPr>
        <sz val="16"/>
        <color theme="1"/>
        <rFont val="ＭＳ 明朝"/>
        <family val="1"/>
        <charset val="128"/>
      </rPr>
      <t>円</t>
    </r>
    <rPh sb="1" eb="2">
      <t>エン</t>
    </rPh>
    <phoneticPr fontId="1"/>
  </si>
  <si>
    <r>
      <rPr>
        <sz val="16"/>
        <color theme="1"/>
        <rFont val="ＭＳ 明朝"/>
        <family val="1"/>
        <charset val="128"/>
      </rPr>
      <t>円</t>
    </r>
    <rPh sb="0" eb="1">
      <t>エン</t>
    </rPh>
    <phoneticPr fontId="1"/>
  </si>
  <si>
    <r>
      <rPr>
        <sz val="11"/>
        <color theme="1"/>
        <rFont val="ＭＳ 明朝"/>
        <family val="1"/>
        <charset val="128"/>
      </rPr>
      <t>※準備人数</t>
    </r>
    <rPh sb="1" eb="3">
      <t>ジュンビ</t>
    </rPh>
    <rPh sb="3" eb="5">
      <t>ニンズウ</t>
    </rPh>
    <phoneticPr fontId="1"/>
  </si>
  <si>
    <r>
      <rPr>
        <sz val="11"/>
        <color theme="1"/>
        <rFont val="ＭＳ 明朝"/>
        <family val="1"/>
        <charset val="128"/>
      </rPr>
      <t>※企画運営人数</t>
    </r>
    <rPh sb="1" eb="7">
      <t>キカクウンエイニンズウ</t>
    </rPh>
    <phoneticPr fontId="1"/>
  </si>
  <si>
    <r>
      <t>　　　　　第</t>
    </r>
    <r>
      <rPr>
        <b/>
        <sz val="22"/>
        <color theme="1"/>
        <rFont val="Century"/>
        <family val="1"/>
      </rPr>
      <t>138</t>
    </r>
    <r>
      <rPr>
        <b/>
        <sz val="22"/>
        <color theme="1"/>
        <rFont val="ＭＳ ゴシック"/>
        <family val="3"/>
        <charset val="128"/>
      </rPr>
      <t>回明大祭　教室企画　最終企画書</t>
    </r>
    <rPh sb="5" eb="6">
      <t>ダイ</t>
    </rPh>
    <rPh sb="9" eb="10">
      <t>カイ</t>
    </rPh>
    <rPh sb="10" eb="13">
      <t>メイダイサイ</t>
    </rPh>
    <rPh sb="14" eb="16">
      <t>キョウシツ</t>
    </rPh>
    <rPh sb="16" eb="18">
      <t>キカク</t>
    </rPh>
    <rPh sb="19" eb="21">
      <t>サイシュウ</t>
    </rPh>
    <rPh sb="21" eb="23">
      <t>キカク</t>
    </rPh>
    <rPh sb="23" eb="24">
      <t>ショ</t>
    </rPh>
    <phoneticPr fontId="1"/>
  </si>
  <si>
    <t>ダイヒャクサンジュウハチカイメイダイサイジッコウイインカイサンカダンタイキョクキョウシツブモン</t>
    <phoneticPr fontId="1"/>
  </si>
  <si>
    <t>企画責任者</t>
    <rPh sb="0" eb="5">
      <t>キカクセキニンシャ</t>
    </rPh>
    <phoneticPr fontId="1"/>
  </si>
  <si>
    <t>キカクセキニンシャ</t>
    <phoneticPr fontId="1"/>
  </si>
  <si>
    <t>キカクフクセキニンシャ</t>
    <phoneticPr fontId="1"/>
  </si>
  <si>
    <r>
      <rPr>
        <sz val="11"/>
        <color theme="1"/>
        <rFont val="ＭＳ 明朝"/>
        <family val="1"/>
        <charset val="128"/>
      </rPr>
      <t>：</t>
    </r>
    <phoneticPr fontId="1"/>
  </si>
  <si>
    <r>
      <rPr>
        <sz val="11"/>
        <color theme="1"/>
        <rFont val="ＭＳ 明朝"/>
        <family val="1"/>
        <charset val="128"/>
      </rPr>
      <t>　：　　～　　：</t>
    </r>
    <phoneticPr fontId="1"/>
  </si>
  <si>
    <t>プレゼン卓</t>
    <rPh sb="4" eb="5">
      <t>タク</t>
    </rPh>
    <phoneticPr fontId="1"/>
  </si>
  <si>
    <t>自分のパソコン</t>
    <rPh sb="0" eb="2">
      <t>ジブン</t>
    </rPh>
    <phoneticPr fontId="1"/>
  </si>
  <si>
    <t>可動式個人</t>
    <rPh sb="0" eb="5">
      <t>カドウシキコジン</t>
    </rPh>
    <phoneticPr fontId="1"/>
  </si>
  <si>
    <t>ホワイトボード</t>
    <phoneticPr fontId="1"/>
  </si>
  <si>
    <r>
      <rPr>
        <sz val="11"/>
        <color theme="1"/>
        <rFont val="ＭＳ 明朝"/>
        <family val="1"/>
        <charset val="128"/>
      </rPr>
      <t>　</t>
    </r>
    <r>
      <rPr>
        <sz val="11"/>
        <color theme="1"/>
        <rFont val="Century"/>
        <family val="1"/>
      </rPr>
      <t>iPhone</t>
    </r>
    <r>
      <rPr>
        <sz val="11"/>
        <color theme="1"/>
        <rFont val="ＭＳ 明朝"/>
        <family val="1"/>
        <charset val="128"/>
      </rPr>
      <t>充電ケーブル　
スピーカー　　　
　　　　　　　　　　　　　　　　　　　　　　　　　　　　</t>
    </r>
    <rPh sb="7" eb="9">
      <t>ジュウデン</t>
    </rPh>
    <phoneticPr fontId="1"/>
  </si>
  <si>
    <r>
      <t>500</t>
    </r>
    <r>
      <rPr>
        <sz val="16"/>
        <color theme="1"/>
        <rFont val="ＭＳ 明朝"/>
        <family val="1"/>
        <charset val="128"/>
      </rPr>
      <t>円</t>
    </r>
    <rPh sb="3" eb="4">
      <t>エン</t>
    </rPh>
    <phoneticPr fontId="1"/>
  </si>
  <si>
    <t>当日の販売は行わない。</t>
    <rPh sb="0" eb="2">
      <t>トウジツ</t>
    </rPh>
    <rPh sb="3" eb="5">
      <t>ハンバイ</t>
    </rPh>
    <rPh sb="6" eb="7">
      <t>オコナ</t>
    </rPh>
    <phoneticPr fontId="1"/>
  </si>
  <si>
    <t>エンターテインメント</t>
    <phoneticPr fontId="1"/>
  </si>
  <si>
    <t>教室・良質・これ事実</t>
    <rPh sb="0" eb="2">
      <t>キョウシツ</t>
    </rPh>
    <rPh sb="3" eb="5">
      <t>リョウシツ</t>
    </rPh>
    <rPh sb="8" eb="10">
      <t>ジジツ</t>
    </rPh>
    <phoneticPr fontId="1"/>
  </si>
  <si>
    <t>新型
コロナウイルス
感染症対策案</t>
    <rPh sb="0" eb="2">
      <t>シンガタ</t>
    </rPh>
    <rPh sb="11" eb="14">
      <t>カンセンショウ</t>
    </rPh>
    <rPh sb="14" eb="16">
      <t>タイサク</t>
    </rPh>
    <rPh sb="16" eb="17">
      <t>アン</t>
    </rPh>
    <phoneticPr fontId="1"/>
  </si>
  <si>
    <t xml:space="preserve">企画運営者の消毒・検温の徹底。
机と机の間にパーテーションを設置。
来場者へのアルコール消毒の呼びかけ。
</t>
    <rPh sb="0" eb="5">
      <t>キカクウンエイシャ</t>
    </rPh>
    <rPh sb="6" eb="8">
      <t>ショウドク</t>
    </rPh>
    <rPh sb="9" eb="11">
      <t>ケンオン</t>
    </rPh>
    <rPh sb="12" eb="14">
      <t>テッテイ</t>
    </rPh>
    <rPh sb="16" eb="17">
      <t>ツクエ</t>
    </rPh>
    <rPh sb="18" eb="19">
      <t>ツクエ</t>
    </rPh>
    <rPh sb="20" eb="21">
      <t>アイダ</t>
    </rPh>
    <rPh sb="30" eb="32">
      <t>セッチ</t>
    </rPh>
    <rPh sb="34" eb="37">
      <t>ライジョウシャ</t>
    </rPh>
    <rPh sb="44" eb="46">
      <t>ショウドク</t>
    </rPh>
    <rPh sb="47" eb="48">
      <t>ヨ</t>
    </rPh>
    <phoneticPr fontId="1"/>
  </si>
  <si>
    <t>ケイオンガククラブ：ケーパース</t>
    <phoneticPr fontId="1"/>
  </si>
  <si>
    <t>霜月展</t>
    <rPh sb="0" eb="2">
      <t>シモツキ</t>
    </rPh>
    <rPh sb="2" eb="3">
      <t>テン</t>
    </rPh>
    <phoneticPr fontId="1"/>
  </si>
  <si>
    <t>津軽三味線響in明大祭～少人数演奏～</t>
    <rPh sb="0" eb="5">
      <t>ツガルシャミセン</t>
    </rPh>
    <rPh sb="5" eb="6">
      <t>ヒビキ</t>
    </rPh>
    <rPh sb="8" eb="11">
      <t>メイダイサイ</t>
    </rPh>
    <rPh sb="12" eb="15">
      <t>ショウニンズウ</t>
    </rPh>
    <rPh sb="15" eb="17">
      <t>エンソウ</t>
    </rPh>
    <phoneticPr fontId="1"/>
  </si>
  <si>
    <t>―</t>
    <phoneticPr fontId="1"/>
  </si>
  <si>
    <r>
      <rPr>
        <sz val="12"/>
        <color theme="1"/>
        <rFont val="ＭＳ 明朝"/>
        <family val="1"/>
        <charset val="128"/>
      </rPr>
      <t>アカペラサークル</t>
    </r>
    <r>
      <rPr>
        <sz val="12"/>
        <color theme="1"/>
        <rFont val="Century"/>
        <family val="1"/>
      </rPr>
      <t>Sounds Arts</t>
    </r>
    <phoneticPr fontId="1"/>
  </si>
  <si>
    <t>待機列形成</t>
    <rPh sb="0" eb="3">
      <t>タイキレツ</t>
    </rPh>
    <rPh sb="3" eb="5">
      <t>ケイセイ</t>
    </rPh>
    <phoneticPr fontId="1"/>
  </si>
  <si>
    <r>
      <t>提出日　令和</t>
    </r>
    <r>
      <rPr>
        <sz val="11"/>
        <color theme="1"/>
        <rFont val="Century"/>
        <family val="1"/>
      </rPr>
      <t>4</t>
    </r>
    <r>
      <rPr>
        <sz val="11"/>
        <color theme="1"/>
        <rFont val="ＭＳ 明朝"/>
        <family val="1"/>
        <charset val="128"/>
      </rPr>
      <t>年　月　日</t>
    </r>
    <r>
      <rPr>
        <sz val="11"/>
        <color theme="1"/>
        <rFont val="Century"/>
        <family val="1"/>
      </rPr>
      <t>(</t>
    </r>
    <r>
      <rPr>
        <sz val="11"/>
        <color theme="1"/>
        <rFont val="ＭＳ 明朝"/>
        <family val="1"/>
        <charset val="128"/>
      </rPr>
      <t>　</t>
    </r>
    <r>
      <rPr>
        <sz val="11"/>
        <color theme="1"/>
        <rFont val="Century"/>
        <family val="1"/>
      </rPr>
      <t>)</t>
    </r>
    <rPh sb="0" eb="3">
      <t>テイシュツビ</t>
    </rPh>
    <rPh sb="4" eb="6">
      <t>レイワ</t>
    </rPh>
    <rPh sb="7" eb="8">
      <t>ネン</t>
    </rPh>
    <rPh sb="9" eb="10">
      <t>ガツ</t>
    </rPh>
    <rPh sb="11" eb="12">
      <t>ニチ</t>
    </rPh>
    <phoneticPr fontId="1"/>
  </si>
  <si>
    <r>
      <t>提出日　令和</t>
    </r>
    <r>
      <rPr>
        <sz val="11"/>
        <color theme="1"/>
        <rFont val="Century"/>
        <family val="1"/>
      </rPr>
      <t>4</t>
    </r>
    <r>
      <rPr>
        <sz val="11"/>
        <color theme="1"/>
        <rFont val="ＭＳ 明朝"/>
        <family val="1"/>
        <charset val="128"/>
      </rPr>
      <t>年</t>
    </r>
    <r>
      <rPr>
        <sz val="11"/>
        <color theme="1"/>
        <rFont val="Century"/>
        <family val="1"/>
      </rPr>
      <t>9</t>
    </r>
    <r>
      <rPr>
        <sz val="11"/>
        <color theme="1"/>
        <rFont val="ＭＳ 明朝"/>
        <family val="1"/>
        <charset val="128"/>
      </rPr>
      <t>月</t>
    </r>
    <r>
      <rPr>
        <sz val="11"/>
        <color theme="1"/>
        <rFont val="Century"/>
        <family val="1"/>
      </rPr>
      <t>21</t>
    </r>
    <r>
      <rPr>
        <sz val="11"/>
        <color theme="1"/>
        <rFont val="ＭＳ 明朝"/>
        <family val="1"/>
        <charset val="128"/>
      </rPr>
      <t>日</t>
    </r>
    <r>
      <rPr>
        <sz val="11"/>
        <color theme="1"/>
        <rFont val="Century"/>
        <family val="1"/>
      </rPr>
      <t>(</t>
    </r>
    <r>
      <rPr>
        <sz val="11"/>
        <color theme="1"/>
        <rFont val="ＭＳ 明朝"/>
        <family val="1"/>
        <charset val="128"/>
      </rPr>
      <t>水</t>
    </r>
    <r>
      <rPr>
        <sz val="11"/>
        <color theme="1"/>
        <rFont val="Century"/>
        <family val="1"/>
      </rPr>
      <t>)</t>
    </r>
    <rPh sb="0" eb="3">
      <t>テイシュツビ</t>
    </rPh>
    <rPh sb="4" eb="6">
      <t>レイワ</t>
    </rPh>
    <rPh sb="7" eb="8">
      <t>ネン</t>
    </rPh>
    <rPh sb="9" eb="10">
      <t>ガツ</t>
    </rPh>
    <rPh sb="12" eb="13">
      <t>ニチ</t>
    </rPh>
    <rPh sb="14" eb="15">
      <t>スイ</t>
    </rPh>
    <phoneticPr fontId="1"/>
  </si>
  <si>
    <r>
      <rPr>
        <sz val="9"/>
        <color theme="1"/>
        <rFont val="ＭＳ 明朝"/>
        <family val="1"/>
        <charset val="128"/>
      </rPr>
      <t>和泉ラーニングスクエア</t>
    </r>
    <r>
      <rPr>
        <sz val="9"/>
        <color theme="1"/>
        <rFont val="Century"/>
        <family val="1"/>
        <charset val="128"/>
      </rPr>
      <t xml:space="preserve"> LS501</t>
    </r>
    <r>
      <rPr>
        <sz val="9"/>
        <color theme="1"/>
        <rFont val="ＭＳ 明朝"/>
        <family val="1"/>
        <charset val="128"/>
      </rPr>
      <t>教室</t>
    </r>
    <phoneticPr fontId="1"/>
  </si>
  <si>
    <t>M’mode</t>
    <phoneticPr fontId="1"/>
  </si>
  <si>
    <t>私は縛られない</t>
    <rPh sb="0" eb="1">
      <t>ワタシ</t>
    </rPh>
    <rPh sb="2" eb="3">
      <t>シバ</t>
    </rPh>
    <phoneticPr fontId="1"/>
  </si>
  <si>
    <t>モデルさんを登用したエンターテインメント型ファッションショー</t>
    <rPh sb="6" eb="8">
      <t>トウヨウ</t>
    </rPh>
    <rPh sb="20" eb="21">
      <t>ガタ</t>
    </rPh>
    <phoneticPr fontId="1"/>
  </si>
  <si>
    <t>あなたの日々に津軽の響</t>
    <rPh sb="4" eb="6">
      <t>ヒビ</t>
    </rPh>
    <rPh sb="7" eb="9">
      <t>ツガル</t>
    </rPh>
    <rPh sb="10" eb="11">
      <t>ヒビキ</t>
    </rPh>
    <phoneticPr fontId="1"/>
  </si>
  <si>
    <r>
      <t>10</t>
    </r>
    <r>
      <rPr>
        <sz val="12"/>
        <color theme="1"/>
        <rFont val="ＭＳ 明朝"/>
        <family val="1"/>
        <charset val="128"/>
      </rPr>
      <t>月</t>
    </r>
    <r>
      <rPr>
        <sz val="12"/>
        <color theme="1"/>
        <rFont val="Century"/>
        <family val="1"/>
      </rPr>
      <t>28</t>
    </r>
    <r>
      <rPr>
        <sz val="12"/>
        <color theme="1"/>
        <rFont val="ＭＳ 明朝"/>
        <family val="1"/>
        <charset val="128"/>
      </rPr>
      <t>日</t>
    </r>
    <r>
      <rPr>
        <sz val="12"/>
        <color theme="1"/>
        <rFont val="Century"/>
        <family val="1"/>
      </rPr>
      <t>(</t>
    </r>
    <r>
      <rPr>
        <sz val="12"/>
        <color theme="1"/>
        <rFont val="ＭＳ 明朝"/>
        <family val="1"/>
        <charset val="128"/>
      </rPr>
      <t>金</t>
    </r>
    <r>
      <rPr>
        <sz val="12"/>
        <color theme="1"/>
        <rFont val="Century"/>
        <family val="1"/>
      </rPr>
      <t>)</t>
    </r>
    <rPh sb="2" eb="3">
      <t>ガツ</t>
    </rPh>
    <rPh sb="5" eb="6">
      <t>ニチ</t>
    </rPh>
    <rPh sb="7" eb="8">
      <t>キン</t>
    </rPh>
    <phoneticPr fontId="1"/>
  </si>
  <si>
    <r>
      <t>10</t>
    </r>
    <r>
      <rPr>
        <sz val="12"/>
        <color theme="1"/>
        <rFont val="ＭＳ 明朝"/>
        <family val="1"/>
        <charset val="128"/>
      </rPr>
      <t>月</t>
    </r>
    <r>
      <rPr>
        <sz val="12"/>
        <color theme="1"/>
        <rFont val="Century"/>
        <family val="1"/>
      </rPr>
      <t>29</t>
    </r>
    <r>
      <rPr>
        <sz val="12"/>
        <color theme="1"/>
        <rFont val="ＭＳ 明朝"/>
        <family val="1"/>
        <charset val="128"/>
      </rPr>
      <t>日</t>
    </r>
    <r>
      <rPr>
        <sz val="12"/>
        <color theme="1"/>
        <rFont val="Century"/>
        <family val="1"/>
      </rPr>
      <t>(</t>
    </r>
    <r>
      <rPr>
        <sz val="12"/>
        <color theme="1"/>
        <rFont val="ＭＳ 明朝"/>
        <family val="1"/>
        <charset val="128"/>
      </rPr>
      <t>土</t>
    </r>
    <r>
      <rPr>
        <sz val="12"/>
        <color theme="1"/>
        <rFont val="Century"/>
        <family val="1"/>
      </rPr>
      <t>)</t>
    </r>
    <rPh sb="2" eb="3">
      <t>ガツ</t>
    </rPh>
    <rPh sb="5" eb="6">
      <t>ニチ</t>
    </rPh>
    <rPh sb="7" eb="8">
      <t>ド</t>
    </rPh>
    <phoneticPr fontId="1"/>
  </si>
  <si>
    <r>
      <t>10</t>
    </r>
    <r>
      <rPr>
        <sz val="12"/>
        <color theme="1"/>
        <rFont val="ＭＳ 明朝"/>
        <family val="1"/>
        <charset val="128"/>
      </rPr>
      <t>月</t>
    </r>
    <r>
      <rPr>
        <sz val="12"/>
        <color theme="1"/>
        <rFont val="Century"/>
        <family val="1"/>
      </rPr>
      <t>30</t>
    </r>
    <r>
      <rPr>
        <sz val="12"/>
        <color theme="1"/>
        <rFont val="ＭＳ 明朝"/>
        <family val="1"/>
        <charset val="128"/>
      </rPr>
      <t>日</t>
    </r>
    <r>
      <rPr>
        <sz val="12"/>
        <color theme="1"/>
        <rFont val="Century"/>
        <family val="1"/>
      </rPr>
      <t>(</t>
    </r>
    <r>
      <rPr>
        <sz val="12"/>
        <color theme="1"/>
        <rFont val="ＭＳ 明朝"/>
        <family val="1"/>
        <charset val="128"/>
      </rPr>
      <t>日</t>
    </r>
    <r>
      <rPr>
        <sz val="12"/>
        <color theme="1"/>
        <rFont val="Century"/>
        <family val="1"/>
      </rPr>
      <t>)</t>
    </r>
    <rPh sb="2" eb="3">
      <t>ガツ</t>
    </rPh>
    <rPh sb="5" eb="6">
      <t>ニチ</t>
    </rPh>
    <rPh sb="7" eb="8">
      <t>ニチ</t>
    </rPh>
    <phoneticPr fontId="1"/>
  </si>
  <si>
    <r>
      <t>10</t>
    </r>
    <r>
      <rPr>
        <sz val="12"/>
        <color theme="1"/>
        <rFont val="ＭＳ 明朝"/>
        <family val="1"/>
        <charset val="128"/>
      </rPr>
      <t>月</t>
    </r>
    <r>
      <rPr>
        <sz val="12"/>
        <color theme="1"/>
        <rFont val="Century"/>
        <family val="1"/>
      </rPr>
      <t>31</t>
    </r>
    <r>
      <rPr>
        <sz val="12"/>
        <color theme="1"/>
        <rFont val="ＭＳ 明朝"/>
        <family val="1"/>
        <charset val="128"/>
      </rPr>
      <t>日</t>
    </r>
    <r>
      <rPr>
        <sz val="12"/>
        <color theme="1"/>
        <rFont val="Century"/>
        <family val="1"/>
      </rPr>
      <t>(</t>
    </r>
    <r>
      <rPr>
        <sz val="12"/>
        <color theme="1"/>
        <rFont val="ＭＳ 明朝"/>
        <family val="1"/>
        <charset val="128"/>
      </rPr>
      <t>月</t>
    </r>
    <r>
      <rPr>
        <sz val="12"/>
        <color theme="1"/>
        <rFont val="Century"/>
        <family val="1"/>
      </rPr>
      <t>)</t>
    </r>
    <rPh sb="2" eb="3">
      <t>ガツ</t>
    </rPh>
    <rPh sb="5" eb="6">
      <t>ニチ</t>
    </rPh>
    <rPh sb="7" eb="8">
      <t>ゲツ</t>
    </rPh>
    <phoneticPr fontId="1"/>
  </si>
  <si>
    <r>
      <t>11</t>
    </r>
    <r>
      <rPr>
        <sz val="12"/>
        <color theme="1"/>
        <rFont val="ＭＳ 明朝"/>
        <family val="1"/>
        <charset val="128"/>
      </rPr>
      <t>月</t>
    </r>
    <r>
      <rPr>
        <sz val="12"/>
        <color theme="1"/>
        <rFont val="Century"/>
        <family val="1"/>
      </rPr>
      <t>1</t>
    </r>
    <r>
      <rPr>
        <sz val="12"/>
        <color theme="1"/>
        <rFont val="ＭＳ 明朝"/>
        <family val="1"/>
        <charset val="128"/>
      </rPr>
      <t>日</t>
    </r>
    <r>
      <rPr>
        <sz val="12"/>
        <color theme="1"/>
        <rFont val="Century"/>
        <family val="1"/>
      </rPr>
      <t>(</t>
    </r>
    <r>
      <rPr>
        <sz val="12"/>
        <color theme="1"/>
        <rFont val="ＭＳ 明朝"/>
        <family val="1"/>
        <charset val="128"/>
      </rPr>
      <t>火</t>
    </r>
    <r>
      <rPr>
        <sz val="12"/>
        <color theme="1"/>
        <rFont val="Century"/>
        <family val="1"/>
      </rPr>
      <t>)</t>
    </r>
    <rPh sb="2" eb="3">
      <t>ガツ</t>
    </rPh>
    <rPh sb="4" eb="5">
      <t>ニチ</t>
    </rPh>
    <phoneticPr fontId="1"/>
  </si>
  <si>
    <t>Allround piano society</t>
    <phoneticPr fontId="1"/>
  </si>
  <si>
    <t>軽音楽クラブ：ケーパース</t>
    <rPh sb="0" eb="3">
      <t>ケイオンガク</t>
    </rPh>
    <phoneticPr fontId="1"/>
  </si>
  <si>
    <t>軽音楽クラブ：ケーパース</t>
    <phoneticPr fontId="1"/>
  </si>
  <si>
    <t>オールラウンド ピアノ ソサイエティ</t>
    <phoneticPr fontId="1"/>
  </si>
  <si>
    <r>
      <rPr>
        <sz val="11"/>
        <color theme="1"/>
        <rFont val="ＭＳ 明朝"/>
        <family val="1"/>
        <charset val="128"/>
      </rPr>
      <t>オリジナルステッカー・</t>
    </r>
    <r>
      <rPr>
        <sz val="11"/>
        <color theme="1"/>
        <rFont val="Century"/>
        <family val="1"/>
      </rPr>
      <t>30</t>
    </r>
    <r>
      <rPr>
        <sz val="11"/>
        <color theme="1"/>
        <rFont val="ＭＳ 明朝"/>
        <family val="1"/>
        <charset val="128"/>
      </rPr>
      <t>枚・</t>
    </r>
    <r>
      <rPr>
        <sz val="11"/>
        <color theme="1"/>
        <rFont val="Century"/>
        <family val="1"/>
      </rPr>
      <t>150</t>
    </r>
    <r>
      <rPr>
        <sz val="11"/>
        <color theme="1"/>
        <rFont val="ＭＳ 明朝"/>
        <family val="1"/>
        <charset val="128"/>
      </rPr>
      <t>円
オリジナル</t>
    </r>
    <r>
      <rPr>
        <sz val="11"/>
        <color theme="1"/>
        <rFont val="Century"/>
        <family val="1"/>
      </rPr>
      <t>CD</t>
    </r>
    <r>
      <rPr>
        <sz val="11"/>
        <color theme="1"/>
        <rFont val="ＭＳ 明朝"/>
        <family val="1"/>
        <charset val="128"/>
      </rPr>
      <t>・</t>
    </r>
    <r>
      <rPr>
        <sz val="11"/>
        <color theme="1"/>
        <rFont val="Century"/>
        <family val="1"/>
      </rPr>
      <t>20</t>
    </r>
    <r>
      <rPr>
        <sz val="11"/>
        <color theme="1"/>
        <rFont val="ＭＳ 明朝"/>
        <family val="1"/>
        <charset val="128"/>
      </rPr>
      <t>枚・</t>
    </r>
    <r>
      <rPr>
        <sz val="11"/>
        <color theme="1"/>
        <rFont val="Century"/>
        <family val="1"/>
      </rPr>
      <t>600</t>
    </r>
    <r>
      <rPr>
        <sz val="11"/>
        <color theme="1"/>
        <rFont val="ＭＳ 明朝"/>
        <family val="1"/>
        <charset val="128"/>
      </rPr>
      <t>円</t>
    </r>
    <r>
      <rPr>
        <sz val="11"/>
        <color theme="1"/>
        <rFont val="Century"/>
        <family val="1"/>
        <charset val="128"/>
      </rPr>
      <t xml:space="preserve">
</t>
    </r>
    <r>
      <rPr>
        <sz val="11"/>
        <color theme="1"/>
        <rFont val="ＭＳ 明朝"/>
        <family val="1"/>
        <charset val="128"/>
      </rPr>
      <t>市販の飴・</t>
    </r>
    <r>
      <rPr>
        <sz val="11"/>
        <color theme="1"/>
        <rFont val="Century"/>
        <family val="1"/>
      </rPr>
      <t>250</t>
    </r>
    <r>
      <rPr>
        <sz val="11"/>
        <color theme="1"/>
        <rFont val="ＭＳ 明朝"/>
        <family val="1"/>
        <charset val="128"/>
      </rPr>
      <t>個・無料</t>
    </r>
    <rPh sb="13" eb="14">
      <t>マイ</t>
    </rPh>
    <rPh sb="18" eb="19">
      <t>エン</t>
    </rPh>
    <rPh sb="30" eb="31">
      <t>マイ</t>
    </rPh>
    <rPh sb="35" eb="36">
      <t>エン</t>
    </rPh>
    <rPh sb="37" eb="39">
      <t>シハン</t>
    </rPh>
    <rPh sb="40" eb="41">
      <t>アメ</t>
    </rPh>
    <rPh sb="45" eb="46">
      <t>コ</t>
    </rPh>
    <rPh sb="47" eb="49">
      <t>ムリョウ</t>
    </rPh>
    <phoneticPr fontId="1"/>
  </si>
  <si>
    <r>
      <rPr>
        <sz val="24"/>
        <color theme="1"/>
        <rFont val="ＭＳ 明朝"/>
        <family val="1"/>
        <charset val="128"/>
      </rPr>
      <t>第</t>
    </r>
    <r>
      <rPr>
        <sz val="24"/>
        <color theme="1"/>
        <rFont val="Century"/>
        <family val="1"/>
      </rPr>
      <t>138</t>
    </r>
    <r>
      <rPr>
        <sz val="24"/>
        <color theme="1"/>
        <rFont val="ＭＳ 明朝"/>
        <family val="1"/>
        <charset val="128"/>
      </rPr>
      <t>回明大祭実行委員会参加団体局教室部門</t>
    </r>
    <rPh sb="0" eb="1">
      <t>ダイ</t>
    </rPh>
    <rPh sb="4" eb="5">
      <t>カイ</t>
    </rPh>
    <rPh sb="5" eb="22">
      <t>メイダイサイジッコウイインカイサンカダンタイキョクキョウシツブモン</t>
    </rPh>
    <phoneticPr fontId="1"/>
  </si>
  <si>
    <r>
      <rPr>
        <sz val="14"/>
        <color theme="1"/>
        <rFont val="ＭＳ 明朝"/>
        <family val="1"/>
        <charset val="128"/>
      </rPr>
      <t>和泉ラーニングスクエア</t>
    </r>
    <r>
      <rPr>
        <sz val="14"/>
        <color theme="1"/>
        <rFont val="Century"/>
        <family val="1"/>
      </rPr>
      <t>LS999</t>
    </r>
    <r>
      <rPr>
        <sz val="14"/>
        <color theme="1"/>
        <rFont val="ＭＳ 明朝"/>
        <family val="1"/>
        <charset val="128"/>
      </rPr>
      <t>教室</t>
    </r>
    <rPh sb="0" eb="2">
      <t>イズミ</t>
    </rPh>
    <rPh sb="16" eb="18">
      <t>キョウシツ</t>
    </rPh>
    <phoneticPr fontId="1"/>
  </si>
  <si>
    <r>
      <rPr>
        <sz val="11"/>
        <color theme="1"/>
        <rFont val="Century"/>
        <family val="1"/>
      </rPr>
      <t>iPhone</t>
    </r>
    <r>
      <rPr>
        <sz val="11"/>
        <color theme="1"/>
        <rFont val="ＭＳ 明朝"/>
        <family val="1"/>
        <charset val="128"/>
      </rPr>
      <t>充電ケーブル</t>
    </r>
    <rPh sb="6" eb="8">
      <t>ジュウデン</t>
    </rPh>
    <phoneticPr fontId="1"/>
  </si>
  <si>
    <r>
      <t>12</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16</t>
    </r>
    <r>
      <rPr>
        <sz val="10"/>
        <color theme="1"/>
        <rFont val="ＭＳ 明朝"/>
        <family val="1"/>
        <charset val="128"/>
      </rPr>
      <t>：</t>
    </r>
    <r>
      <rPr>
        <sz val="10"/>
        <color theme="1"/>
        <rFont val="Century"/>
        <family val="1"/>
      </rPr>
      <t>00</t>
    </r>
    <phoneticPr fontId="1"/>
  </si>
  <si>
    <r>
      <rPr>
        <sz val="10"/>
        <color theme="1"/>
        <rFont val="ＭＳ 明朝"/>
        <family val="1"/>
        <charset val="128"/>
      </rPr>
      <t>　</t>
    </r>
    <r>
      <rPr>
        <sz val="10"/>
        <color theme="1"/>
        <rFont val="Century"/>
        <family val="1"/>
      </rPr>
      <t>11</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18</t>
    </r>
    <r>
      <rPr>
        <sz val="10"/>
        <color theme="1"/>
        <rFont val="ＭＳ 明朝"/>
        <family val="1"/>
        <charset val="128"/>
      </rPr>
      <t>：</t>
    </r>
    <r>
      <rPr>
        <sz val="10"/>
        <color theme="1"/>
        <rFont val="Century"/>
        <family val="1"/>
      </rPr>
      <t>00</t>
    </r>
    <phoneticPr fontId="1"/>
  </si>
  <si>
    <r>
      <t>18</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20</t>
    </r>
    <r>
      <rPr>
        <sz val="10"/>
        <color theme="1"/>
        <rFont val="ＭＳ 明朝"/>
        <family val="1"/>
        <charset val="128"/>
      </rPr>
      <t>：</t>
    </r>
    <r>
      <rPr>
        <sz val="10"/>
        <color theme="1"/>
        <rFont val="Century"/>
        <family val="1"/>
      </rPr>
      <t>00</t>
    </r>
    <phoneticPr fontId="1"/>
  </si>
  <si>
    <r>
      <t>17</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20</t>
    </r>
    <r>
      <rPr>
        <sz val="10"/>
        <color theme="1"/>
        <rFont val="ＭＳ 明朝"/>
        <family val="1"/>
        <charset val="128"/>
      </rPr>
      <t>：</t>
    </r>
    <r>
      <rPr>
        <sz val="10"/>
        <color theme="1"/>
        <rFont val="Century"/>
        <family val="1"/>
      </rPr>
      <t>00</t>
    </r>
    <phoneticPr fontId="1"/>
  </si>
  <si>
    <r>
      <t>16</t>
    </r>
    <r>
      <rPr>
        <sz val="10"/>
        <color theme="1"/>
        <rFont val="ＭＳ 明朝"/>
        <family val="1"/>
        <charset val="128"/>
      </rPr>
      <t>：</t>
    </r>
    <r>
      <rPr>
        <sz val="10"/>
        <color theme="1"/>
        <rFont val="Century"/>
        <family val="1"/>
      </rPr>
      <t>30</t>
    </r>
    <r>
      <rPr>
        <sz val="10"/>
        <color theme="1"/>
        <rFont val="ＭＳ 明朝"/>
        <family val="1"/>
        <charset val="128"/>
      </rPr>
      <t>～</t>
    </r>
    <r>
      <rPr>
        <sz val="10"/>
        <color theme="1"/>
        <rFont val="Century"/>
        <family val="1"/>
      </rPr>
      <t>20</t>
    </r>
    <r>
      <rPr>
        <sz val="10"/>
        <color theme="1"/>
        <rFont val="ＭＳ 明朝"/>
        <family val="1"/>
        <charset val="128"/>
      </rPr>
      <t>：</t>
    </r>
    <r>
      <rPr>
        <sz val="10"/>
        <color theme="1"/>
        <rFont val="Century"/>
        <family val="1"/>
      </rPr>
      <t>00</t>
    </r>
    <phoneticPr fontId="1"/>
  </si>
  <si>
    <r>
      <rPr>
        <sz val="10"/>
        <color theme="1"/>
        <rFont val="Century"/>
        <family val="1"/>
      </rPr>
      <t>11</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17</t>
    </r>
    <r>
      <rPr>
        <sz val="10"/>
        <color theme="1"/>
        <rFont val="ＭＳ 明朝"/>
        <family val="1"/>
        <charset val="128"/>
      </rPr>
      <t>：</t>
    </r>
    <r>
      <rPr>
        <sz val="10"/>
        <color theme="1"/>
        <rFont val="Century"/>
        <family val="1"/>
      </rPr>
      <t>00</t>
    </r>
    <phoneticPr fontId="1"/>
  </si>
  <si>
    <r>
      <rPr>
        <sz val="10"/>
        <color theme="1"/>
        <rFont val="Century"/>
        <family val="1"/>
      </rPr>
      <t>8</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11</t>
    </r>
    <r>
      <rPr>
        <sz val="10"/>
        <color theme="1"/>
        <rFont val="ＭＳ 明朝"/>
        <family val="1"/>
        <charset val="128"/>
      </rPr>
      <t>：</t>
    </r>
    <r>
      <rPr>
        <sz val="10"/>
        <color theme="1"/>
        <rFont val="Century"/>
        <family val="1"/>
      </rPr>
      <t>00</t>
    </r>
    <phoneticPr fontId="1"/>
  </si>
  <si>
    <r>
      <rPr>
        <sz val="10"/>
        <color theme="1"/>
        <rFont val="Century"/>
        <family val="1"/>
      </rPr>
      <t>11</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16</t>
    </r>
    <r>
      <rPr>
        <sz val="10"/>
        <color theme="1"/>
        <rFont val="ＭＳ 明朝"/>
        <family val="1"/>
        <charset val="128"/>
      </rPr>
      <t>：</t>
    </r>
    <r>
      <rPr>
        <sz val="10"/>
        <color theme="1"/>
        <rFont val="Century"/>
        <family val="1"/>
      </rPr>
      <t>30</t>
    </r>
    <phoneticPr fontId="1"/>
  </si>
  <si>
    <r>
      <rPr>
        <sz val="10"/>
        <color theme="1"/>
        <rFont val="Century"/>
        <family val="1"/>
      </rPr>
      <t>11</t>
    </r>
    <r>
      <rPr>
        <sz val="10"/>
        <color theme="1"/>
        <rFont val="ＭＳ 明朝"/>
        <family val="1"/>
        <charset val="128"/>
      </rPr>
      <t>：</t>
    </r>
    <r>
      <rPr>
        <sz val="10"/>
        <color theme="1"/>
        <rFont val="Century"/>
        <family val="1"/>
      </rPr>
      <t>00</t>
    </r>
    <r>
      <rPr>
        <sz val="10"/>
        <color theme="1"/>
        <rFont val="ＭＳ 明朝"/>
        <family val="1"/>
        <charset val="128"/>
      </rPr>
      <t>～</t>
    </r>
    <r>
      <rPr>
        <sz val="10"/>
        <color theme="1"/>
        <rFont val="Century"/>
        <family val="1"/>
      </rPr>
      <t>18</t>
    </r>
    <r>
      <rPr>
        <sz val="10"/>
        <color theme="1"/>
        <rFont val="ＭＳ 明朝"/>
        <family val="1"/>
        <charset val="128"/>
      </rPr>
      <t>：</t>
    </r>
    <r>
      <rPr>
        <sz val="10"/>
        <color theme="1"/>
        <rFont val="Century"/>
        <family val="1"/>
      </rPr>
      <t>00</t>
    </r>
    <phoneticPr fontId="1"/>
  </si>
  <si>
    <r>
      <rPr>
        <sz val="11"/>
        <color theme="1"/>
        <rFont val="Century"/>
        <family val="1"/>
      </rPr>
      <t>6</t>
    </r>
    <r>
      <rPr>
        <sz val="11"/>
        <color theme="1"/>
        <rFont val="ＭＳ 明朝"/>
        <family val="1"/>
        <charset val="128"/>
      </rPr>
      <t>人</t>
    </r>
    <rPh sb="1" eb="2">
      <t>ニン</t>
    </rPh>
    <phoneticPr fontId="1"/>
  </si>
  <si>
    <r>
      <rPr>
        <sz val="11"/>
        <color theme="1"/>
        <rFont val="Century"/>
        <family val="1"/>
      </rPr>
      <t>7</t>
    </r>
    <r>
      <rPr>
        <sz val="11"/>
        <color theme="1"/>
        <rFont val="ＭＳ 明朝"/>
        <family val="1"/>
        <charset val="128"/>
      </rPr>
      <t>人</t>
    </r>
    <rPh sb="1" eb="2">
      <t>ニン</t>
    </rPh>
    <phoneticPr fontId="1"/>
  </si>
  <si>
    <r>
      <rPr>
        <sz val="11"/>
        <color theme="1"/>
        <rFont val="Century"/>
        <family val="1"/>
      </rPr>
      <t>8</t>
    </r>
    <r>
      <rPr>
        <sz val="11"/>
        <color theme="1"/>
        <rFont val="ＭＳ 明朝"/>
        <family val="1"/>
        <charset val="128"/>
      </rPr>
      <t>人</t>
    </r>
    <rPh sb="1" eb="2">
      <t>ニン</t>
    </rPh>
    <phoneticPr fontId="1"/>
  </si>
  <si>
    <r>
      <rPr>
        <sz val="11"/>
        <color theme="1"/>
        <rFont val="Century"/>
        <family val="1"/>
      </rPr>
      <t>9</t>
    </r>
    <r>
      <rPr>
        <sz val="11"/>
        <color theme="1"/>
        <rFont val="ＭＳ 明朝"/>
        <family val="1"/>
        <charset val="128"/>
      </rPr>
      <t>人</t>
    </r>
    <rPh sb="1" eb="2">
      <t>ニン</t>
    </rPh>
    <phoneticPr fontId="1"/>
  </si>
  <si>
    <r>
      <rPr>
        <sz val="11"/>
        <color theme="1"/>
        <rFont val="Century"/>
        <family val="1"/>
      </rPr>
      <t>10</t>
    </r>
    <r>
      <rPr>
        <sz val="11"/>
        <color theme="1"/>
        <rFont val="ＭＳ 明朝"/>
        <family val="1"/>
        <charset val="128"/>
      </rPr>
      <t>人</t>
    </r>
    <rPh sb="2" eb="3">
      <t>ニン</t>
    </rPh>
    <phoneticPr fontId="1"/>
  </si>
  <si>
    <t>人</t>
    <rPh sb="0" eb="1">
      <t>ニン</t>
    </rPh>
    <phoneticPr fontId="1"/>
  </si>
  <si>
    <t>：</t>
    <phoneticPr fontId="1"/>
  </si>
  <si>
    <t>　企画実施教室内
　(物販ブース含む)での
　　販売／配布
　(品名・数・価格)</t>
    <rPh sb="1" eb="3">
      <t>キカク</t>
    </rPh>
    <rPh sb="3" eb="5">
      <t>ジッシ</t>
    </rPh>
    <rPh sb="5" eb="7">
      <t>キョウシツ</t>
    </rPh>
    <rPh sb="6" eb="8">
      <t>シツナイ</t>
    </rPh>
    <rPh sb="11" eb="13">
      <t>ブッパン</t>
    </rPh>
    <rPh sb="16" eb="17">
      <t>フク</t>
    </rPh>
    <rPh sb="24" eb="26">
      <t>ハンバイ</t>
    </rPh>
    <rPh sb="27" eb="29">
      <t>ハイフ</t>
    </rPh>
    <rPh sb="32" eb="34">
      <t>ヒンメイ</t>
    </rPh>
    <rPh sb="35" eb="36">
      <t>カズ</t>
    </rPh>
    <rPh sb="37" eb="39">
      <t>カカク</t>
    </rPh>
    <phoneticPr fontId="1"/>
  </si>
  <si>
    <t>販売／配布の
期間・方法</t>
    <rPh sb="0" eb="2">
      <t>ハンバイ</t>
    </rPh>
    <rPh sb="3" eb="5">
      <t>ハイフ</t>
    </rPh>
    <rPh sb="7" eb="9">
      <t>キカン</t>
    </rPh>
    <rPh sb="10" eb="12">
      <t>ホウホウ</t>
    </rPh>
    <phoneticPr fontId="1"/>
  </si>
  <si>
    <r>
      <rPr>
        <sz val="8"/>
        <color theme="1"/>
        <rFont val="ＭＳ 明朝"/>
        <family val="1"/>
        <charset val="128"/>
      </rPr>
      <t>（</t>
    </r>
    <r>
      <rPr>
        <sz val="8"/>
        <color theme="1"/>
        <rFont val="Century"/>
        <family val="1"/>
      </rPr>
      <t>A-B</t>
    </r>
    <r>
      <rPr>
        <sz val="8"/>
        <color theme="1"/>
        <rFont val="ＭＳ 明朝"/>
        <family val="1"/>
        <charset val="128"/>
      </rPr>
      <t>）教室外移動数</t>
    </r>
    <rPh sb="5" eb="7">
      <t>キョウシツ</t>
    </rPh>
    <rPh sb="7" eb="8">
      <t>ガイ</t>
    </rPh>
    <rPh sb="8" eb="10">
      <t>イドウ</t>
    </rPh>
    <rPh sb="10" eb="11">
      <t>スウ</t>
    </rPh>
    <phoneticPr fontId="1"/>
  </si>
  <si>
    <r>
      <rPr>
        <sz val="11"/>
        <color theme="1"/>
        <rFont val="ＭＳ 明朝"/>
        <family val="1"/>
        <charset val="128"/>
      </rPr>
      <t>コクサイニホンガクブミヤモトヒロヒトゼミナール（サン</t>
    </r>
    <r>
      <rPr>
        <sz val="11"/>
        <color theme="1"/>
        <rFont val="Century"/>
        <family val="1"/>
      </rPr>
      <t>,</t>
    </r>
    <r>
      <rPr>
        <sz val="11"/>
        <color theme="1"/>
        <rFont val="ＭＳ 明朝"/>
        <family val="1"/>
        <charset val="128"/>
      </rPr>
      <t>ヨネン）</t>
    </r>
    <phoneticPr fontId="1"/>
  </si>
  <si>
    <r>
      <rPr>
        <sz val="11"/>
        <color theme="1"/>
        <rFont val="ＭＳ 明朝"/>
        <family val="1"/>
        <charset val="128"/>
      </rPr>
      <t xml:space="preserve">和泉ラーニングスクエア </t>
    </r>
    <r>
      <rPr>
        <sz val="11"/>
        <color theme="1"/>
        <rFont val="Century"/>
        <family val="1"/>
      </rPr>
      <t>LS405</t>
    </r>
    <r>
      <rPr>
        <sz val="11"/>
        <color theme="1"/>
        <rFont val="ＭＳ Ｐ明朝"/>
        <family val="1"/>
        <charset val="128"/>
      </rPr>
      <t>・</t>
    </r>
    <r>
      <rPr>
        <sz val="11"/>
        <color theme="1"/>
        <rFont val="Century"/>
        <family val="1"/>
      </rPr>
      <t>LS406</t>
    </r>
    <r>
      <rPr>
        <sz val="11"/>
        <color theme="1"/>
        <rFont val="ＭＳ 明朝"/>
        <family val="1"/>
        <charset val="128"/>
      </rPr>
      <t>教室</t>
    </r>
    <rPh sb="0" eb="2">
      <t>イズミ</t>
    </rPh>
    <rPh sb="23" eb="25">
      <t>キョウシツ</t>
    </rPh>
    <phoneticPr fontId="1"/>
  </si>
  <si>
    <r>
      <t>和泉ラーニングスクエア</t>
    </r>
    <r>
      <rPr>
        <sz val="9"/>
        <color theme="1"/>
        <rFont val="Century"/>
        <family val="1"/>
        <charset val="128"/>
      </rPr>
      <t xml:space="preserve"> LS405</t>
    </r>
    <r>
      <rPr>
        <sz val="9"/>
        <color theme="1"/>
        <rFont val="ＭＳ Ｐ明朝"/>
        <family val="1"/>
        <charset val="128"/>
      </rPr>
      <t>・</t>
    </r>
    <r>
      <rPr>
        <sz val="9"/>
        <color theme="1"/>
        <rFont val="Century"/>
        <family val="1"/>
        <charset val="128"/>
      </rPr>
      <t>LS406</t>
    </r>
    <r>
      <rPr>
        <sz val="9"/>
        <color theme="1"/>
        <rFont val="ＭＳ Ｐ明朝"/>
        <family val="1"/>
        <charset val="128"/>
      </rPr>
      <t>教室</t>
    </r>
  </si>
  <si>
    <r>
      <rPr>
        <sz val="11"/>
        <color theme="1"/>
        <rFont val="ＭＳ 明朝"/>
        <family val="1"/>
        <charset val="128"/>
      </rPr>
      <t xml:space="preserve">メディア棟 </t>
    </r>
    <r>
      <rPr>
        <sz val="11"/>
        <color theme="1"/>
        <rFont val="Century"/>
        <family val="1"/>
      </rPr>
      <t>M515</t>
    </r>
    <r>
      <rPr>
        <sz val="11"/>
        <color theme="1"/>
        <rFont val="ＭＳ Ｐ明朝"/>
        <family val="1"/>
        <charset val="128"/>
      </rPr>
      <t>・</t>
    </r>
    <r>
      <rPr>
        <sz val="11"/>
        <color theme="1"/>
        <rFont val="Century"/>
        <family val="1"/>
      </rPr>
      <t>M516</t>
    </r>
    <r>
      <rPr>
        <sz val="11"/>
        <color theme="1"/>
        <rFont val="ＭＳ 明朝"/>
        <family val="1"/>
        <charset val="128"/>
      </rPr>
      <t>教室</t>
    </r>
    <rPh sb="4" eb="5">
      <t>トウ</t>
    </rPh>
    <rPh sb="15" eb="17">
      <t>キョウシツ</t>
    </rPh>
    <phoneticPr fontId="1"/>
  </si>
  <si>
    <r>
      <t>メディア棟</t>
    </r>
    <r>
      <rPr>
        <sz val="9"/>
        <color theme="1"/>
        <rFont val="Century"/>
        <family val="1"/>
        <charset val="128"/>
      </rPr>
      <t xml:space="preserve"> M515</t>
    </r>
    <r>
      <rPr>
        <sz val="9"/>
        <color theme="1"/>
        <rFont val="ＭＳ Ｐ明朝"/>
        <family val="1"/>
        <charset val="128"/>
      </rPr>
      <t>・</t>
    </r>
    <r>
      <rPr>
        <sz val="9"/>
        <color theme="1"/>
        <rFont val="Century"/>
        <family val="1"/>
        <charset val="128"/>
      </rPr>
      <t>M516</t>
    </r>
    <r>
      <rPr>
        <sz val="9"/>
        <color theme="1"/>
        <rFont val="ＭＳ Ｐ明朝"/>
        <family val="1"/>
        <charset val="128"/>
      </rPr>
      <t>教室</t>
    </r>
  </si>
  <si>
    <r>
      <rPr>
        <sz val="11"/>
        <color theme="1"/>
        <rFont val="ＭＳ 明朝"/>
        <family val="1"/>
        <charset val="128"/>
      </rPr>
      <t xml:space="preserve">第一校舎 </t>
    </r>
    <r>
      <rPr>
        <sz val="11"/>
        <color theme="1"/>
        <rFont val="Century"/>
        <family val="1"/>
      </rPr>
      <t>208</t>
    </r>
    <r>
      <rPr>
        <sz val="11"/>
        <color theme="1"/>
        <rFont val="ＭＳ Ｐ明朝"/>
        <family val="1"/>
        <charset val="128"/>
      </rPr>
      <t>・</t>
    </r>
    <r>
      <rPr>
        <sz val="11"/>
        <color theme="1"/>
        <rFont val="Century"/>
        <family val="1"/>
      </rPr>
      <t>209</t>
    </r>
    <r>
      <rPr>
        <sz val="11"/>
        <color theme="1"/>
        <rFont val="ＭＳ 明朝"/>
        <family val="1"/>
        <charset val="128"/>
      </rPr>
      <t>教室</t>
    </r>
    <rPh sb="0" eb="4">
      <t>ダイイチコウシャ</t>
    </rPh>
    <rPh sb="12" eb="14">
      <t>キョウシツ</t>
    </rPh>
    <phoneticPr fontId="1"/>
  </si>
  <si>
    <r>
      <t>第一校舎</t>
    </r>
    <r>
      <rPr>
        <sz val="9"/>
        <color theme="1"/>
        <rFont val="Century"/>
        <family val="1"/>
      </rPr>
      <t xml:space="preserve"> 208</t>
    </r>
    <r>
      <rPr>
        <sz val="9"/>
        <color theme="1"/>
        <rFont val="ＭＳ Ｐ明朝"/>
        <family val="1"/>
        <charset val="128"/>
      </rPr>
      <t>・</t>
    </r>
    <r>
      <rPr>
        <sz val="9"/>
        <color theme="1"/>
        <rFont val="Century"/>
        <family val="1"/>
      </rPr>
      <t>209</t>
    </r>
    <r>
      <rPr>
        <sz val="9"/>
        <color theme="1"/>
        <rFont val="ＭＳ Ｐ明朝"/>
        <family val="1"/>
        <charset val="128"/>
      </rPr>
      <t>教室</t>
    </r>
  </si>
  <si>
    <t>固定式連続机</t>
    <rPh sb="0" eb="2">
      <t>コテイ</t>
    </rPh>
    <rPh sb="2" eb="3">
      <t>シキ</t>
    </rPh>
    <rPh sb="3" eb="5">
      <t>レンゾク</t>
    </rPh>
    <rPh sb="5" eb="6">
      <t>ツクエ</t>
    </rPh>
    <phoneticPr fontId="1"/>
  </si>
  <si>
    <t>固定式連続</t>
    <rPh sb="0" eb="3">
      <t>コテイシキ</t>
    </rPh>
    <rPh sb="3" eb="5">
      <t>レンゾク</t>
    </rPh>
    <phoneticPr fontId="1"/>
  </si>
  <si>
    <r>
      <rPr>
        <sz val="11"/>
        <color theme="1"/>
        <rFont val="ＭＳ 明朝"/>
        <family val="1"/>
        <charset val="128"/>
      </rPr>
      <t xml:space="preserve">メディア棟 </t>
    </r>
    <r>
      <rPr>
        <sz val="11"/>
        <color theme="1"/>
        <rFont val="Century"/>
        <family val="1"/>
      </rPr>
      <t>M612</t>
    </r>
    <r>
      <rPr>
        <sz val="11"/>
        <color theme="1"/>
        <rFont val="ＭＳ Ｐ明朝"/>
        <family val="1"/>
        <charset val="128"/>
      </rPr>
      <t>・</t>
    </r>
    <r>
      <rPr>
        <sz val="11"/>
        <color theme="1"/>
        <rFont val="Century"/>
        <family val="1"/>
      </rPr>
      <t>M613</t>
    </r>
    <r>
      <rPr>
        <sz val="11"/>
        <color theme="1"/>
        <rFont val="ＭＳ 明朝"/>
        <family val="1"/>
        <charset val="128"/>
      </rPr>
      <t>教室</t>
    </r>
    <rPh sb="4" eb="5">
      <t>トウ</t>
    </rPh>
    <rPh sb="15" eb="17">
      <t>キョウシツ</t>
    </rPh>
    <phoneticPr fontId="1"/>
  </si>
  <si>
    <t>メディア棟 M612・M613教室</t>
  </si>
  <si>
    <r>
      <t>10</t>
    </r>
    <r>
      <rPr>
        <sz val="11"/>
        <color theme="1"/>
        <rFont val="ＭＳ 明朝"/>
        <family val="1"/>
        <charset val="128"/>
      </rPr>
      <t>：</t>
    </r>
    <r>
      <rPr>
        <sz val="11"/>
        <color theme="1"/>
        <rFont val="Century"/>
        <family val="1"/>
      </rPr>
      <t>00</t>
    </r>
    <phoneticPr fontId="1"/>
  </si>
  <si>
    <r>
      <t>8</t>
    </r>
    <r>
      <rPr>
        <sz val="11"/>
        <color theme="1"/>
        <rFont val="ＭＳ 明朝"/>
        <family val="1"/>
        <charset val="128"/>
      </rPr>
      <t>：</t>
    </r>
    <r>
      <rPr>
        <sz val="11"/>
        <color theme="1"/>
        <rFont val="Century"/>
        <family val="1"/>
      </rPr>
      <t>00</t>
    </r>
    <phoneticPr fontId="1"/>
  </si>
  <si>
    <r>
      <t>18</t>
    </r>
    <r>
      <rPr>
        <sz val="11"/>
        <color theme="1"/>
        <rFont val="ＭＳ 明朝"/>
        <family val="1"/>
        <charset val="128"/>
      </rPr>
      <t>：</t>
    </r>
    <r>
      <rPr>
        <sz val="11"/>
        <color theme="1"/>
        <rFont val="Century"/>
        <family val="1"/>
      </rPr>
      <t>00</t>
    </r>
    <phoneticPr fontId="1"/>
  </si>
  <si>
    <r>
      <t>20</t>
    </r>
    <r>
      <rPr>
        <sz val="11"/>
        <color theme="1"/>
        <rFont val="ＭＳ 明朝"/>
        <family val="1"/>
        <charset val="128"/>
      </rPr>
      <t>：</t>
    </r>
    <r>
      <rPr>
        <sz val="11"/>
        <color theme="1"/>
        <rFont val="Century"/>
        <family val="1"/>
      </rPr>
      <t>00</t>
    </r>
    <phoneticPr fontId="1"/>
  </si>
  <si>
    <r>
      <t>第</t>
    </r>
    <r>
      <rPr>
        <sz val="16"/>
        <color theme="1"/>
        <rFont val="Century"/>
        <family val="1"/>
      </rPr>
      <t>138</t>
    </r>
    <r>
      <rPr>
        <sz val="16"/>
        <color theme="1"/>
        <rFont val="ＭＳ 明朝"/>
        <family val="1"/>
        <charset val="128"/>
      </rPr>
      <t>回明大祭実行委員会参加団体局教室部門で起こった裏話や面白エピソードや思い出の写真を展示します。
明大祭実行委員会の仕事を体験できる企画も行います。
第</t>
    </r>
    <r>
      <rPr>
        <sz val="16"/>
        <color theme="1"/>
        <rFont val="Century"/>
        <family val="1"/>
      </rPr>
      <t>138</t>
    </r>
    <r>
      <rPr>
        <sz val="16"/>
        <color theme="1"/>
        <rFont val="ＭＳ 明朝"/>
        <family val="1"/>
        <charset val="128"/>
      </rPr>
      <t>回明大祭実行委員会の法被の試着体験をします。
無料のお菓子配布やオリジナルグッズも販売します。</t>
    </r>
    <rPh sb="0" eb="1">
      <t>ダイ</t>
    </rPh>
    <rPh sb="4" eb="5">
      <t>カイ</t>
    </rPh>
    <rPh sb="5" eb="7">
      <t>メイダイ</t>
    </rPh>
    <rPh sb="7" eb="8">
      <t>サイ</t>
    </rPh>
    <rPh sb="8" eb="10">
      <t>ジッコウ</t>
    </rPh>
    <rPh sb="10" eb="13">
      <t>イインカイ</t>
    </rPh>
    <rPh sb="13" eb="15">
      <t>サンカ</t>
    </rPh>
    <rPh sb="15" eb="17">
      <t>ダンタイ</t>
    </rPh>
    <rPh sb="17" eb="18">
      <t>キョク</t>
    </rPh>
    <rPh sb="18" eb="20">
      <t>キョウシツ</t>
    </rPh>
    <rPh sb="20" eb="22">
      <t>ブモン</t>
    </rPh>
    <rPh sb="23" eb="24">
      <t>オ</t>
    </rPh>
    <rPh sb="27" eb="29">
      <t>ウラバナシ</t>
    </rPh>
    <rPh sb="30" eb="32">
      <t>オモシロ</t>
    </rPh>
    <rPh sb="38" eb="39">
      <t>オモ</t>
    </rPh>
    <rPh sb="40" eb="41">
      <t>デ</t>
    </rPh>
    <rPh sb="42" eb="44">
      <t>シャシン</t>
    </rPh>
    <rPh sb="45" eb="47">
      <t>テンジ</t>
    </rPh>
    <rPh sb="52" eb="60">
      <t>メイダイサイジッコウイインカイ</t>
    </rPh>
    <rPh sb="61" eb="63">
      <t>シゴト</t>
    </rPh>
    <rPh sb="64" eb="66">
      <t>タイケン</t>
    </rPh>
    <rPh sb="69" eb="71">
      <t>キカク</t>
    </rPh>
    <rPh sb="72" eb="73">
      <t>オコナ</t>
    </rPh>
    <rPh sb="78" eb="79">
      <t>ダイ</t>
    </rPh>
    <rPh sb="82" eb="91">
      <t>カイメイダイサイジッコウイインカイ</t>
    </rPh>
    <rPh sb="92" eb="94">
      <t>ハッピ</t>
    </rPh>
    <rPh sb="95" eb="99">
      <t>シチャクタイケン</t>
    </rPh>
    <rPh sb="105" eb="107">
      <t>ムリョウ</t>
    </rPh>
    <rPh sb="109" eb="111">
      <t>カシ</t>
    </rPh>
    <rPh sb="111" eb="113">
      <t>ハイフ</t>
    </rPh>
    <rPh sb="123" eb="125">
      <t>ハンバイ</t>
    </rPh>
    <phoneticPr fontId="1"/>
  </si>
  <si>
    <t>弊団体の公式ホームページにてチケットを販売し、オンライン上で配布を行う。</t>
    <rPh sb="0" eb="3">
      <t>ヘイダンタイ</t>
    </rPh>
    <rPh sb="4" eb="6">
      <t>コウシキ</t>
    </rPh>
    <rPh sb="19" eb="21">
      <t>ハンバイ</t>
    </rPh>
    <rPh sb="28" eb="29">
      <t>ジョウ</t>
    </rPh>
    <rPh sb="30" eb="32">
      <t>ハイフ</t>
    </rPh>
    <rPh sb="33" eb="34">
      <t>オコナ</t>
    </rPh>
    <phoneticPr fontId="1"/>
  </si>
  <si>
    <r>
      <t>K-POP</t>
    </r>
    <r>
      <rPr>
        <sz val="11"/>
        <color theme="1"/>
        <rFont val="ＭＳ 明朝"/>
        <family val="1"/>
        <charset val="128"/>
      </rPr>
      <t>カバーダンスサークル</t>
    </r>
    <r>
      <rPr>
        <sz val="11"/>
        <color theme="1"/>
        <rFont val="Century"/>
        <family val="1"/>
      </rPr>
      <t>Mercie</t>
    </r>
    <phoneticPr fontId="1"/>
  </si>
  <si>
    <t>ビートルズ研究会アビィ・ロード</t>
    <rPh sb="5" eb="8">
      <t>ケンキュウカイ</t>
    </rPh>
    <phoneticPr fontId="1"/>
  </si>
  <si>
    <r>
      <rPr>
        <sz val="11"/>
        <color theme="1"/>
        <rFont val="ＭＳ 明朝"/>
        <family val="1"/>
        <charset val="128"/>
      </rPr>
      <t>メディア棟</t>
    </r>
    <r>
      <rPr>
        <sz val="11"/>
        <color theme="1"/>
        <rFont val="Century"/>
        <family val="1"/>
      </rPr>
      <t xml:space="preserve"> M502</t>
    </r>
    <r>
      <rPr>
        <sz val="11"/>
        <color theme="1"/>
        <rFont val="ＭＳ Ｐ明朝"/>
        <family val="1"/>
        <charset val="128"/>
      </rPr>
      <t>～</t>
    </r>
    <r>
      <rPr>
        <sz val="11"/>
        <color theme="1"/>
        <rFont val="Century"/>
        <family val="1"/>
      </rPr>
      <t>M504</t>
    </r>
    <r>
      <rPr>
        <sz val="11"/>
        <color theme="1"/>
        <rFont val="ＭＳ 明朝"/>
        <family val="1"/>
        <charset val="128"/>
      </rPr>
      <t>教室</t>
    </r>
    <rPh sb="4" eb="5">
      <t>トウ</t>
    </rPh>
    <rPh sb="15" eb="17">
      <t>キョウシツ</t>
    </rPh>
    <phoneticPr fontId="1"/>
  </si>
  <si>
    <r>
      <rPr>
        <sz val="11"/>
        <color theme="1"/>
        <rFont val="ＭＳ 明朝"/>
        <family val="1"/>
        <charset val="128"/>
      </rPr>
      <t xml:space="preserve">和泉ラーニングスクエア </t>
    </r>
    <r>
      <rPr>
        <sz val="11"/>
        <color theme="1"/>
        <rFont val="Century"/>
        <family val="1"/>
      </rPr>
      <t>LS205</t>
    </r>
    <r>
      <rPr>
        <sz val="11"/>
        <color theme="1"/>
        <rFont val="ＭＳ Ｐ明朝"/>
        <family val="1"/>
        <charset val="128"/>
      </rPr>
      <t>・</t>
    </r>
    <r>
      <rPr>
        <sz val="11"/>
        <color theme="1"/>
        <rFont val="Century"/>
        <family val="1"/>
      </rPr>
      <t>LS206</t>
    </r>
    <r>
      <rPr>
        <sz val="11"/>
        <color theme="1"/>
        <rFont val="ＭＳ 明朝"/>
        <family val="1"/>
        <charset val="128"/>
      </rPr>
      <t>教室</t>
    </r>
    <phoneticPr fontId="1"/>
  </si>
  <si>
    <t>森永由紀ゼミナール（商学部総合学際）</t>
    <rPh sb="0" eb="2">
      <t>モリナガ</t>
    </rPh>
    <rPh sb="2" eb="4">
      <t>ユキ</t>
    </rPh>
    <rPh sb="10" eb="13">
      <t>ショウガクブ</t>
    </rPh>
    <rPh sb="13" eb="15">
      <t>ソウゴウ</t>
    </rPh>
    <rPh sb="15" eb="17">
      <t>ガクサイ</t>
    </rPh>
    <phoneticPr fontId="1"/>
  </si>
  <si>
    <t>モリナガユキゼミナール（ショウガクブソウゴウガクサイ）</t>
    <phoneticPr fontId="1"/>
  </si>
  <si>
    <t>東方明治楼（小教室企画）</t>
    <phoneticPr fontId="1"/>
  </si>
  <si>
    <r>
      <rPr>
        <sz val="11"/>
        <color theme="1"/>
        <rFont val="ＭＳ 明朝"/>
        <family val="1"/>
        <charset val="128"/>
      </rPr>
      <t>東方明治楼（</t>
    </r>
    <r>
      <rPr>
        <sz val="11"/>
        <color theme="1"/>
        <rFont val="Yu Gothic"/>
        <family val="1"/>
        <charset val="128"/>
      </rPr>
      <t>大教室企画）</t>
    </r>
    <rPh sb="0" eb="2">
      <t>トウホウ</t>
    </rPh>
    <rPh sb="2" eb="4">
      <t>メイジ</t>
    </rPh>
    <rPh sb="4" eb="5">
      <t>ロウ</t>
    </rPh>
    <rPh sb="6" eb="9">
      <t>ダイキョウシツ</t>
    </rPh>
    <rPh sb="9" eb="11">
      <t>キカク</t>
    </rPh>
    <phoneticPr fontId="1"/>
  </si>
  <si>
    <t>紫紺の会</t>
    <rPh sb="0" eb="2">
      <t>シコン</t>
    </rPh>
    <rPh sb="3" eb="4">
      <t>カイ</t>
    </rPh>
    <phoneticPr fontId="1"/>
  </si>
  <si>
    <r>
      <rPr>
        <sz val="11"/>
        <color theme="1"/>
        <rFont val="ＭＳ 明朝"/>
        <family val="1"/>
        <charset val="128"/>
      </rPr>
      <t>国際日本学部宮本大人ゼミナール（</t>
    </r>
    <r>
      <rPr>
        <sz val="11"/>
        <color theme="1"/>
        <rFont val="Century"/>
        <family val="1"/>
      </rPr>
      <t>3,4</t>
    </r>
    <r>
      <rPr>
        <sz val="11"/>
        <color theme="1"/>
        <rFont val="ＭＳ 明朝"/>
        <family val="1"/>
        <charset val="128"/>
      </rPr>
      <t>年）</t>
    </r>
    <rPh sb="0" eb="2">
      <t>コクサイ</t>
    </rPh>
    <rPh sb="2" eb="4">
      <t>ニホン</t>
    </rPh>
    <rPh sb="4" eb="5">
      <t>ガク</t>
    </rPh>
    <rPh sb="5" eb="6">
      <t>ブ</t>
    </rPh>
    <rPh sb="6" eb="8">
      <t>ミヤモト</t>
    </rPh>
    <rPh sb="8" eb="10">
      <t>オトナ</t>
    </rPh>
    <rPh sb="19" eb="20">
      <t>ネン</t>
    </rPh>
    <phoneticPr fontId="1"/>
  </si>
  <si>
    <t>オールラウンド ピアノ ソサエティ</t>
    <phoneticPr fontId="1"/>
  </si>
  <si>
    <t>軽音楽クラブ：ドリーマー</t>
    <rPh sb="0" eb="3">
      <t>ケイオンガク</t>
    </rPh>
    <phoneticPr fontId="1"/>
  </si>
  <si>
    <t>パラグライダーサークルキークルー</t>
    <phoneticPr fontId="1"/>
  </si>
  <si>
    <t>ビートルズケンキュウカイアビィ・ロード</t>
    <phoneticPr fontId="1"/>
  </si>
  <si>
    <r>
      <rPr>
        <sz val="11"/>
        <color theme="1"/>
        <rFont val="ＭＳ 明朝"/>
        <family val="1"/>
        <charset val="128"/>
      </rPr>
      <t>ギタ</t>
    </r>
    <r>
      <rPr>
        <sz val="11"/>
        <color theme="1"/>
        <rFont val="ＭＳ Ｐ明朝"/>
        <family val="1"/>
        <charset val="128"/>
      </rPr>
      <t>―</t>
    </r>
    <r>
      <rPr>
        <sz val="11"/>
        <color theme="1"/>
        <rFont val="ＭＳ 明朝"/>
        <family val="1"/>
        <charset val="128"/>
      </rPr>
      <t>サークルストリート「</t>
    </r>
    <r>
      <rPr>
        <sz val="11"/>
        <color theme="1"/>
        <rFont val="Century"/>
        <family val="1"/>
      </rPr>
      <t>Street</t>
    </r>
    <r>
      <rPr>
        <sz val="11"/>
        <color theme="1"/>
        <rFont val="ＭＳ 明朝"/>
        <family val="1"/>
        <charset val="128"/>
      </rPr>
      <t>」</t>
    </r>
    <phoneticPr fontId="1"/>
  </si>
  <si>
    <t>ギターサークルストリート「ストリート」</t>
    <phoneticPr fontId="1"/>
  </si>
  <si>
    <t>中国留学生会</t>
    <rPh sb="0" eb="2">
      <t>チュウゴク</t>
    </rPh>
    <rPh sb="2" eb="6">
      <t>リュウガクセイカイ</t>
    </rPh>
    <phoneticPr fontId="1"/>
  </si>
  <si>
    <t>チュウゴクリュウガクセイカイ</t>
    <phoneticPr fontId="1"/>
  </si>
  <si>
    <t>交響楽団</t>
    <rPh sb="0" eb="2">
      <t>コウキョウ</t>
    </rPh>
    <rPh sb="2" eb="4">
      <t>ガクダン</t>
    </rPh>
    <phoneticPr fontId="1"/>
  </si>
  <si>
    <t>コウキョウガクダン</t>
    <phoneticPr fontId="1"/>
  </si>
  <si>
    <r>
      <rPr>
        <sz val="11"/>
        <color theme="1"/>
        <rFont val="ＭＳ 明朝"/>
        <family val="1"/>
        <charset val="128"/>
      </rPr>
      <t>カードゲームサークル</t>
    </r>
    <r>
      <rPr>
        <sz val="11"/>
        <color theme="1"/>
        <rFont val="Century"/>
        <family val="1"/>
      </rPr>
      <t>-OCG</t>
    </r>
    <r>
      <rPr>
        <sz val="11"/>
        <color theme="1"/>
        <rFont val="ＭＳ 明朝"/>
        <family val="1"/>
        <charset val="128"/>
      </rPr>
      <t>研究会</t>
    </r>
    <r>
      <rPr>
        <sz val="11"/>
        <color theme="1"/>
        <rFont val="Century"/>
        <family val="1"/>
      </rPr>
      <t>-</t>
    </r>
    <rPh sb="14" eb="17">
      <t>ケンキュウカイ</t>
    </rPh>
    <phoneticPr fontId="1"/>
  </si>
  <si>
    <r>
      <rPr>
        <sz val="11"/>
        <color theme="1"/>
        <rFont val="ＭＳ 明朝"/>
        <family val="1"/>
        <charset val="128"/>
      </rPr>
      <t>カードゲームサークル</t>
    </r>
    <r>
      <rPr>
        <sz val="11"/>
        <color theme="1"/>
        <rFont val="Century"/>
        <family val="1"/>
      </rPr>
      <t>-</t>
    </r>
    <r>
      <rPr>
        <sz val="11"/>
        <color theme="1"/>
        <rFont val="ＭＳ 明朝"/>
        <family val="1"/>
        <charset val="128"/>
      </rPr>
      <t>オーシージーケンキュウカイ</t>
    </r>
    <r>
      <rPr>
        <sz val="11"/>
        <color theme="1"/>
        <rFont val="Century"/>
        <family val="1"/>
      </rPr>
      <t>-</t>
    </r>
    <phoneticPr fontId="1"/>
  </si>
  <si>
    <t>未公認団体</t>
    <rPh sb="0" eb="1">
      <t>ミ</t>
    </rPh>
    <rPh sb="1" eb="5">
      <t>コウニンダンタイ</t>
    </rPh>
    <phoneticPr fontId="1"/>
  </si>
  <si>
    <t>軽音楽クラブ：ドリーマー</t>
    <phoneticPr fontId="1"/>
  </si>
  <si>
    <t>交響楽団</t>
    <phoneticPr fontId="1"/>
  </si>
  <si>
    <t>中国留学生会</t>
    <rPh sb="0" eb="2">
      <t>チュウゴク</t>
    </rPh>
    <phoneticPr fontId="1"/>
  </si>
  <si>
    <r>
      <rPr>
        <sz val="12"/>
        <color theme="1"/>
        <rFont val="ＭＳ 明朝"/>
        <family val="1"/>
        <charset val="128"/>
      </rPr>
      <t>カードゲームサークル</t>
    </r>
    <r>
      <rPr>
        <sz val="12"/>
        <color theme="1"/>
        <rFont val="Century"/>
        <family val="1"/>
      </rPr>
      <t>-OCG</t>
    </r>
    <r>
      <rPr>
        <sz val="12"/>
        <color theme="1"/>
        <rFont val="ＭＳ 明朝"/>
        <family val="1"/>
        <charset val="128"/>
      </rPr>
      <t>研究会</t>
    </r>
    <r>
      <rPr>
        <sz val="12"/>
        <color theme="1"/>
        <rFont val="Century"/>
        <family val="1"/>
      </rPr>
      <t>-</t>
    </r>
    <phoneticPr fontId="1"/>
  </si>
  <si>
    <r>
      <rPr>
        <sz val="11"/>
        <color theme="1"/>
        <rFont val="ＭＳ 明朝"/>
        <family val="1"/>
        <charset val="128"/>
      </rPr>
      <t xml:space="preserve">メディア棟 </t>
    </r>
    <r>
      <rPr>
        <sz val="11"/>
        <color theme="1"/>
        <rFont val="Century"/>
        <family val="1"/>
      </rPr>
      <t>M615</t>
    </r>
    <r>
      <rPr>
        <sz val="11"/>
        <color theme="1"/>
        <rFont val="ＭＳ 明朝"/>
        <family val="1"/>
        <charset val="128"/>
      </rPr>
      <t>・</t>
    </r>
    <r>
      <rPr>
        <sz val="11"/>
        <color theme="1"/>
        <rFont val="Century"/>
        <family val="1"/>
      </rPr>
      <t>M616</t>
    </r>
    <r>
      <rPr>
        <sz val="11"/>
        <color theme="1"/>
        <rFont val="ＭＳ 明朝"/>
        <family val="1"/>
        <charset val="128"/>
      </rPr>
      <t>教室</t>
    </r>
    <rPh sb="4" eb="5">
      <t>トウ</t>
    </rPh>
    <rPh sb="15" eb="17">
      <t>キョウシツ</t>
    </rPh>
    <phoneticPr fontId="1"/>
  </si>
  <si>
    <r>
      <rPr>
        <sz val="9"/>
        <color theme="1"/>
        <rFont val="ＭＳ 明朝"/>
        <family val="1"/>
        <charset val="128"/>
      </rPr>
      <t>メディア棟</t>
    </r>
    <r>
      <rPr>
        <sz val="9"/>
        <color theme="1"/>
        <rFont val="Century"/>
        <family val="1"/>
      </rPr>
      <t xml:space="preserve"> M615</t>
    </r>
    <r>
      <rPr>
        <sz val="9"/>
        <color theme="1"/>
        <rFont val="ＭＳ 明朝"/>
        <family val="1"/>
        <charset val="128"/>
      </rPr>
      <t>・</t>
    </r>
    <r>
      <rPr>
        <sz val="9"/>
        <color theme="1"/>
        <rFont val="Century"/>
        <family val="1"/>
      </rPr>
      <t>M616</t>
    </r>
    <r>
      <rPr>
        <sz val="9"/>
        <color theme="1"/>
        <rFont val="ＭＳ 明朝"/>
        <family val="1"/>
        <charset val="128"/>
      </rPr>
      <t>教室</t>
    </r>
    <rPh sb="4" eb="5">
      <t>トウ</t>
    </rPh>
    <rPh sb="15" eb="17">
      <t>キョウシツ</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</si>
</sst>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4">
    <font>
      <sz val="11"/>
      <color theme="1"/>
      <name val="游ゴシック"/>
      <family val="2"/>
      <charset val="128"/>
      <scheme val="minor"/>
    </font>
    <font>
      <sz val="6"/>
      <name val="游ゴシック"/>
      <family val="2"/>
      <charset val="128"/>
      <scheme val="minor"/>
    </font>
    <font>
      <sz val="12"/>
      <color theme="1"/>
      <name val="Century"/>
      <family val="1"/>
    </font>
    <font>
      <sz val="11"/>
      <color theme="1"/>
      <name val="Century"/>
      <family val="1"/>
    </font>
    <font>
      <sz val="11"/>
      <color theme="1"/>
      <name val="游ゴシック"/>
      <family val="2"/>
      <charset val="128"/>
      <scheme val="minor"/>
    </font>
    <font>
      <sz val="6"/>
      <name val="ＭＳ 明朝"/>
      <family val="2"/>
      <charset val="128"/>
    </font>
    <font>
      <sz val="11"/>
      <color theme="1"/>
      <name val="ＭＳ 明朝"/>
      <family val="2"/>
      <charset val="128"/>
    </font>
    <font>
      <sz val="9"/>
      <color theme="1"/>
      <name val="ＭＳ 明朝"/>
      <family val="1"/>
      <charset val="128"/>
    </font>
    <font>
      <sz val="9"/>
      <name val="ＭＳ 明朝"/>
      <family val="1"/>
      <charset val="128"/>
    </font>
    <font>
      <sz val="11"/>
      <color theme="1"/>
      <name val="ＭＳ 明朝"/>
      <family val="1"/>
      <charset val="128"/>
    </font>
    <font>
      <sz val="11"/>
      <color theme="1"/>
      <name val="Century"/>
      <family val="1"/>
      <charset val="128"/>
    </font>
    <font>
      <b/>
      <sz val="11"/>
      <color theme="1"/>
      <name val="ＭＳ ゴシック"/>
      <family val="3"/>
      <charset val="128"/>
    </font>
    <font>
      <b/>
      <sz val="10"/>
      <color theme="1"/>
      <name val="ＭＳ ゴシック"/>
      <family val="3"/>
      <charset val="128"/>
    </font>
    <font>
      <b/>
      <sz val="12"/>
      <color theme="1"/>
      <name val="ＭＳ ゴシック"/>
      <family val="3"/>
      <charset val="128"/>
    </font>
    <font>
      <sz val="11"/>
      <color theme="1"/>
      <name val="Century"/>
      <family val="2"/>
      <charset val="128"/>
    </font>
    <font>
      <sz val="10"/>
      <color theme="1"/>
      <name val="Century"/>
      <family val="1"/>
    </font>
    <font>
      <sz val="10"/>
      <color theme="1"/>
      <name val="ＭＳ 明朝"/>
      <family val="1"/>
      <charset val="128"/>
    </font>
    <font>
      <sz val="9"/>
      <color theme="1"/>
      <name val="Century"/>
      <family val="1"/>
    </font>
    <font>
      <sz val="9"/>
      <name val="Century"/>
      <family val="1"/>
    </font>
    <font>
      <sz val="9"/>
      <color theme="1"/>
      <name val="Yu Gothic"/>
      <family val="1"/>
      <charset val="128"/>
    </font>
    <font>
      <sz val="9"/>
      <color theme="1"/>
      <name val="MS明朝"/>
      <family val="3"/>
      <charset val="128"/>
    </font>
    <font>
      <sz val="11"/>
      <color theme="1"/>
      <name val="Yu Gothic"/>
      <family val="1"/>
      <charset val="128"/>
    </font>
    <font>
      <sz val="11"/>
      <color theme="1"/>
      <name val="ＭＳ Ｐ明朝"/>
      <family val="1"/>
      <charset val="128"/>
    </font>
    <font>
      <sz val="9"/>
      <color theme="1"/>
      <name val="Century"/>
      <family val="1"/>
      <charset val="128"/>
    </font>
    <font>
      <sz val="9"/>
      <color theme="1"/>
      <name val="ＭＳ Ｐ明朝"/>
      <family val="1"/>
      <charset val="128"/>
    </font>
    <font>
      <sz val="16"/>
      <color theme="1"/>
      <name val="ＭＳ 明朝"/>
      <family val="1"/>
      <charset val="128"/>
    </font>
    <font>
      <sz val="12"/>
      <color theme="1"/>
      <name val="ＭＳ 明朝"/>
      <family val="1"/>
      <charset val="128"/>
    </font>
    <font>
      <sz val="16"/>
      <color theme="1"/>
      <name val="Century"/>
      <family val="1"/>
    </font>
    <font>
      <sz val="12"/>
      <color theme="1"/>
      <name val="ＭＳ 明朝"/>
      <family val="2"/>
      <charset val="128"/>
    </font>
    <font>
      <sz val="12"/>
      <name val="ＭＳ 明朝"/>
      <family val="1"/>
      <charset val="128"/>
    </font>
    <font>
      <sz val="12"/>
      <color rgb="FF202124"/>
      <name val="ＭＳ 明朝"/>
      <family val="1"/>
      <charset val="128"/>
    </font>
    <font>
      <u/>
      <sz val="11"/>
      <color theme="10"/>
      <name val="游ゴシック"/>
      <family val="2"/>
      <charset val="128"/>
      <scheme val="minor"/>
    </font>
    <font>
      <u/>
      <sz val="12"/>
      <color theme="10"/>
      <name val="ＭＳ 明朝"/>
      <family val="1"/>
      <charset val="128"/>
    </font>
    <font>
      <sz val="12"/>
      <color rgb="FF000000"/>
      <name val="ＭＳ 明朝"/>
      <family val="1"/>
      <charset val="128"/>
    </font>
    <font>
      <sz val="12"/>
      <color rgb="FF202124"/>
      <name val="Century"/>
      <family val="1"/>
      <charset val="128"/>
    </font>
    <font>
      <sz val="12"/>
      <color rgb="FF202124"/>
      <name val="Century"/>
      <family val="1"/>
    </font>
    <font>
      <sz val="12"/>
      <color theme="1"/>
      <name val="Century"/>
      <family val="1"/>
      <charset val="128"/>
    </font>
    <font>
      <sz val="12"/>
      <color rgb="FFFF0000"/>
      <name val="ＭＳ 明朝"/>
      <family val="1"/>
      <charset val="128"/>
    </font>
    <font>
      <sz val="14"/>
      <color theme="1"/>
      <name val="ＭＳ 明朝"/>
      <family val="1"/>
      <charset val="128"/>
    </font>
    <font>
      <sz val="24"/>
      <color theme="1"/>
      <name val="Century"/>
      <family val="1"/>
    </font>
    <font>
      <sz val="9"/>
      <name val="Century"/>
      <family val="1"/>
      <charset val="128"/>
    </font>
    <font>
      <sz val="14"/>
      <color theme="1"/>
      <name val="Century"/>
      <family val="1"/>
    </font>
    <font>
      <sz val="20"/>
      <color theme="1"/>
      <name val="Century"/>
      <family val="1"/>
    </font>
    <font>
      <b/>
      <sz val="22"/>
      <color theme="1"/>
      <name val="ＭＳ ゴシック"/>
      <family val="3"/>
      <charset val="128"/>
    </font>
    <font>
      <b/>
      <sz val="22"/>
      <color theme="1"/>
      <name val="Century"/>
      <family val="1"/>
    </font>
    <font>
      <sz val="24"/>
      <color theme="1"/>
      <name val="Century"/>
      <family val="1"/>
      <charset val="128"/>
    </font>
    <font>
      <sz val="9"/>
      <color theme="1"/>
      <name val="游ゴシック"/>
      <family val="2"/>
      <charset val="128"/>
      <scheme val="minor"/>
    </font>
    <font>
      <sz val="14"/>
      <color theme="1"/>
      <name val="Century"/>
      <family val="1"/>
      <charset val="128"/>
    </font>
    <font>
      <b/>
      <sz val="11"/>
      <color theme="1"/>
      <name val="游ゴシック"/>
      <family val="3"/>
      <charset val="128"/>
      <scheme val="minor"/>
    </font>
    <font>
      <sz val="10"/>
      <color theme="1"/>
      <name val="Century"/>
      <family val="1"/>
      <charset val="128"/>
    </font>
    <font>
      <sz val="24"/>
      <color theme="1"/>
      <name val="ＭＳ 明朝"/>
      <family val="1"/>
      <charset val="128"/>
    </font>
    <font>
      <sz val="8"/>
      <color theme="1"/>
      <name val="Century"/>
      <family val="1"/>
      <charset val="128"/>
    </font>
    <font>
      <sz val="8"/>
      <color theme="1"/>
      <name val="ＭＳ 明朝"/>
      <family val="1"/>
      <charset val="128"/>
    </font>
    <font>
      <sz val="8"/>
      <color theme="1"/>
      <name val="Century"/>
      <family val="1"/>
    </font>
  </fonts>
  <fills count="7">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rgb="FFFFFFFF"/>
        <bgColor rgb="FFFFFFFF"/>
      </patternFill>
    </fill>
    <fill>
      <patternFill patternType="solid">
        <fgColor theme="0" tint="-0.24994659260841701"/>
        <bgColor indexed="64"/>
      </patternFill>
    </fill>
  </fills>
  <borders count="162">
    <border>
      <left/>
      <right/>
      <top/>
      <bottom/>
      <diagonal/>
    </border>
    <border>
      <left/>
      <right/>
      <top style="thin">
        <color indexed="64"/>
      </top>
      <bottom style="thin">
        <color indexed="64"/>
      </bottom>
      <diagonal/>
    </border>
    <border>
      <left/>
      <right style="double">
        <color indexed="64"/>
      </right>
      <top style="thin">
        <color indexed="64"/>
      </top>
      <bottom style="thin">
        <color indexed="64"/>
      </bottom>
      <diagonal/>
    </border>
    <border>
      <left/>
      <right/>
      <top/>
      <bottom style="thin">
        <color indexed="64"/>
      </bottom>
      <diagonal/>
    </border>
    <border>
      <left/>
      <right/>
      <top style="thin">
        <color indexed="64"/>
      </top>
      <bottom/>
      <diagonal/>
    </border>
    <border>
      <left/>
      <right style="double">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double">
        <color indexed="64"/>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style="double">
        <color indexed="64"/>
      </left>
      <right/>
      <top style="thin">
        <color indexed="64"/>
      </top>
      <bottom/>
      <diagonal/>
    </border>
    <border>
      <left style="thin">
        <color indexed="64"/>
      </left>
      <right/>
      <top style="thin">
        <color indexed="64"/>
      </top>
      <bottom style="thin">
        <color indexed="64"/>
      </bottom>
      <diagonal/>
    </border>
    <border diagonalDown="1">
      <left style="double">
        <color indexed="64"/>
      </left>
      <right/>
      <top style="thin">
        <color indexed="64"/>
      </top>
      <bottom style="thin">
        <color indexed="64"/>
      </bottom>
      <diagonal style="thin">
        <color indexed="64"/>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diagonalDown="1">
      <left style="thin">
        <color indexed="64"/>
      </left>
      <right/>
      <top style="thin">
        <color indexed="64"/>
      </top>
      <bottom style="thin">
        <color indexed="64"/>
      </bottom>
      <diagonal style="thin">
        <color indexed="64"/>
      </diagonal>
    </border>
    <border>
      <left style="double">
        <color indexed="64"/>
      </left>
      <right/>
      <top style="thin">
        <color indexed="64"/>
      </top>
      <bottom style="thin">
        <color indexed="64"/>
      </bottom>
      <diagonal/>
    </border>
    <border>
      <left style="double">
        <color indexed="64"/>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double">
        <color indexed="64"/>
      </right>
      <top/>
      <bottom style="thin">
        <color indexed="64"/>
      </bottom>
      <diagonal/>
    </border>
    <border>
      <left style="double">
        <color indexed="64"/>
      </left>
      <right/>
      <top/>
      <bottom/>
      <diagonal/>
    </border>
    <border diagonalDown="1">
      <left style="double">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double">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diagonal/>
    </border>
    <border>
      <left style="medium">
        <color indexed="64"/>
      </left>
      <right style="medium">
        <color indexed="64"/>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style="medium">
        <color indexed="64"/>
      </bottom>
      <diagonal/>
    </border>
    <border>
      <left style="thin">
        <color theme="2"/>
      </left>
      <right style="thin">
        <color theme="2"/>
      </right>
      <top style="thin">
        <color theme="2"/>
      </top>
      <bottom style="thin">
        <color theme="2"/>
      </bottom>
      <diagonal/>
    </border>
    <border>
      <left style="medium">
        <color indexed="64"/>
      </left>
      <right style="medium">
        <color indexed="64"/>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bottom style="thin">
        <color auto="1"/>
      </bottom>
      <diagonal/>
    </border>
    <border>
      <left style="medium">
        <color indexed="64"/>
      </left>
      <right style="thin">
        <color auto="1"/>
      </right>
      <top/>
      <bottom style="thin">
        <color auto="1"/>
      </bottom>
      <diagonal/>
    </border>
    <border>
      <left style="thin">
        <color auto="1"/>
      </left>
      <right style="medium">
        <color indexed="64"/>
      </right>
      <top style="thin">
        <color auto="1"/>
      </top>
      <bottom/>
      <diagonal/>
    </border>
    <border>
      <left style="medium">
        <color indexed="64"/>
      </left>
      <right style="thin">
        <color auto="1"/>
      </right>
      <top style="thin">
        <color auto="1"/>
      </top>
      <bottom/>
      <diagonal/>
    </border>
    <border>
      <left style="thin">
        <color theme="2"/>
      </left>
      <right/>
      <top style="thin">
        <color theme="2"/>
      </top>
      <bottom style="thin">
        <color theme="2"/>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bottom style="medium">
        <color indexed="64"/>
      </bottom>
      <diagonal/>
    </border>
    <border>
      <left/>
      <right style="medium">
        <color indexed="64"/>
      </right>
      <top/>
      <bottom/>
      <diagonal/>
    </border>
    <border>
      <left/>
      <right/>
      <top/>
      <bottom style="thin">
        <color theme="2"/>
      </bottom>
      <diagonal/>
    </border>
    <border>
      <left style="medium">
        <color indexed="64"/>
      </left>
      <right style="medium">
        <color indexed="64"/>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style="thin">
        <color auto="1"/>
      </top>
      <bottom style="thin">
        <color auto="1"/>
      </bottom>
      <diagonal/>
    </border>
    <border>
      <left style="medium">
        <color indexed="64"/>
      </left>
      <right/>
      <top style="medium">
        <color indexed="64"/>
      </top>
      <bottom style="thin">
        <color auto="1"/>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double">
        <color indexed="64"/>
      </right>
      <top/>
      <bottom style="medium">
        <color indexed="64"/>
      </bottom>
      <diagonal/>
    </border>
    <border>
      <left style="double">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medium">
        <color indexed="64"/>
      </bottom>
      <diagonal/>
    </border>
    <border diagonalDown="1">
      <left/>
      <right style="medium">
        <color indexed="64"/>
      </right>
      <top style="thin">
        <color indexed="64"/>
      </top>
      <bottom style="thin">
        <color indexed="64"/>
      </bottom>
      <diagonal style="thin">
        <color indexed="64"/>
      </diagonal>
    </border>
    <border>
      <left/>
      <right style="medium">
        <color indexed="64"/>
      </right>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bottom style="thin">
        <color indexed="64"/>
      </bottom>
      <diagonal/>
    </border>
    <border>
      <left/>
      <right style="double">
        <color indexed="64"/>
      </right>
      <top style="medium">
        <color indexed="64"/>
      </top>
      <bottom/>
      <diagonal/>
    </border>
    <border>
      <left style="double">
        <color indexed="64"/>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diagonalDown="1">
      <left style="thin">
        <color indexed="64"/>
      </left>
      <right/>
      <top style="thin">
        <color indexed="64"/>
      </top>
      <bottom/>
      <diagonal style="thin">
        <color indexed="64"/>
      </diagonal>
    </border>
    <border diagonalDown="1">
      <left/>
      <right style="double">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double">
        <color indexed="64"/>
      </right>
      <top/>
      <bottom style="thin">
        <color indexed="64"/>
      </bottom>
      <diagonal style="thin">
        <color indexed="64"/>
      </diagonal>
    </border>
    <border>
      <left style="double">
        <color indexed="64"/>
      </left>
      <right/>
      <top style="thin">
        <color theme="1"/>
      </top>
      <bottom/>
      <diagonal/>
    </border>
    <border>
      <left/>
      <right/>
      <top style="thin">
        <color theme="1"/>
      </top>
      <bottom/>
      <diagonal/>
    </border>
    <border>
      <left/>
      <right style="medium">
        <color indexed="64"/>
      </right>
      <top style="thin">
        <color theme="1"/>
      </top>
      <bottom/>
      <diagonal/>
    </border>
    <border>
      <left style="double">
        <color indexed="64"/>
      </left>
      <right/>
      <top/>
      <bottom style="thin">
        <color theme="1"/>
      </bottom>
      <diagonal/>
    </border>
    <border>
      <left/>
      <right/>
      <top/>
      <bottom style="thin">
        <color theme="1"/>
      </bottom>
      <diagonal/>
    </border>
    <border>
      <left/>
      <right style="thin">
        <color indexed="64"/>
      </right>
      <top/>
      <bottom style="thin">
        <color theme="1"/>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double">
        <color indexed="64"/>
      </right>
      <top style="medium">
        <color indexed="64"/>
      </top>
      <bottom style="hair">
        <color indexed="64"/>
      </bottom>
      <diagonal/>
    </border>
    <border>
      <left style="double">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double">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double">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double">
        <color indexed="64"/>
      </right>
      <top/>
      <bottom style="hair">
        <color indexed="64"/>
      </bottom>
      <diagonal/>
    </border>
    <border>
      <left style="medium">
        <color rgb="FFCCCCCC"/>
      </left>
      <right style="medium">
        <color rgb="FFCCCCCC"/>
      </right>
      <top style="medium">
        <color rgb="FFCCCCCC"/>
      </top>
      <bottom style="medium">
        <color rgb="FFCCCCCC"/>
      </bottom>
      <diagonal/>
    </border>
    <border>
      <left style="medium">
        <color rgb="FFCCCCCC"/>
      </left>
      <right style="medium">
        <color rgb="FFCCCCCC"/>
      </right>
      <top/>
      <bottom/>
      <diagonal/>
    </border>
    <border>
      <left style="thick">
        <color rgb="FFFF0000"/>
      </left>
      <right/>
      <top style="thick">
        <color rgb="FFFF0000"/>
      </top>
      <bottom style="thick">
        <color rgb="FFFF0000"/>
      </bottom>
      <diagonal/>
    </border>
    <border>
      <left/>
      <right/>
      <top style="thick">
        <color rgb="FFFF0000"/>
      </top>
      <bottom style="thick">
        <color rgb="FFFF0000"/>
      </bottom>
      <diagonal/>
    </border>
    <border>
      <left/>
      <right style="thick">
        <color rgb="FFFF0000"/>
      </right>
      <top style="thick">
        <color rgb="FFFF0000"/>
      </top>
      <bottom style="thick">
        <color rgb="FFFF0000"/>
      </bottom>
      <diagonal/>
    </border>
    <border>
      <left style="thick">
        <color rgb="FFFF0000"/>
      </left>
      <right/>
      <top style="thick">
        <color rgb="FFFF0000"/>
      </top>
      <bottom style="hair">
        <color indexed="64"/>
      </bottom>
      <diagonal/>
    </border>
    <border>
      <left/>
      <right/>
      <top style="thick">
        <color rgb="FFFF0000"/>
      </top>
      <bottom style="hair">
        <color indexed="64"/>
      </bottom>
      <diagonal/>
    </border>
    <border>
      <left/>
      <right style="thick">
        <color rgb="FFFF0000"/>
      </right>
      <top style="thick">
        <color rgb="FFFF0000"/>
      </top>
      <bottom style="hair">
        <color indexed="64"/>
      </bottom>
      <diagonal/>
    </border>
    <border>
      <left style="thick">
        <color rgb="FFFF0000"/>
      </left>
      <right/>
      <top/>
      <bottom style="thin">
        <color indexed="64"/>
      </bottom>
      <diagonal/>
    </border>
    <border>
      <left/>
      <right style="thick">
        <color rgb="FFFF0000"/>
      </right>
      <top/>
      <bottom style="thin">
        <color indexed="64"/>
      </bottom>
      <diagonal/>
    </border>
    <border>
      <left style="thick">
        <color rgb="FFFF0000"/>
      </left>
      <right/>
      <top style="thin">
        <color auto="1"/>
      </top>
      <bottom style="thin">
        <color auto="1"/>
      </bottom>
      <diagonal/>
    </border>
    <border>
      <left/>
      <right style="thick">
        <color rgb="FFFF0000"/>
      </right>
      <top style="thin">
        <color indexed="64"/>
      </top>
      <bottom style="thin">
        <color indexed="64"/>
      </bottom>
      <diagonal/>
    </border>
    <border>
      <left/>
      <right style="thick">
        <color rgb="FFFF0000"/>
      </right>
      <top/>
      <bottom/>
      <diagonal/>
    </border>
    <border>
      <left style="thin">
        <color auto="1"/>
      </left>
      <right style="thin">
        <color auto="1"/>
      </right>
      <top style="thin">
        <color auto="1"/>
      </top>
      <bottom style="thick">
        <color rgb="FFFF0000"/>
      </bottom>
      <diagonal/>
    </border>
    <border>
      <left style="thin">
        <color indexed="64"/>
      </left>
      <right style="thin">
        <color indexed="64"/>
      </right>
      <top style="hair">
        <color indexed="64"/>
      </top>
      <bottom style="thick">
        <color rgb="FFFF0000"/>
      </bottom>
      <diagonal/>
    </border>
    <border>
      <left style="thin">
        <color indexed="64"/>
      </left>
      <right style="double">
        <color indexed="64"/>
      </right>
      <top style="hair">
        <color indexed="64"/>
      </top>
      <bottom style="thick">
        <color rgb="FFFF0000"/>
      </bottom>
      <diagonal/>
    </border>
    <border>
      <left/>
      <right/>
      <top/>
      <bottom style="thick">
        <color rgb="FFFF0000"/>
      </bottom>
      <diagonal/>
    </border>
    <border>
      <left/>
      <right style="thin">
        <color indexed="64"/>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style="thin">
        <color auto="1"/>
      </bottom>
      <diagonal/>
    </border>
    <border>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right style="thick">
        <color rgb="FFFF0000"/>
      </right>
      <top style="thick">
        <color rgb="FFFF0000"/>
      </top>
      <bottom style="thin">
        <color indexed="64"/>
      </bottom>
      <diagonal/>
    </border>
    <border diagonalDown="1">
      <left/>
      <right style="thick">
        <color rgb="FFFF0000"/>
      </right>
      <top style="thin">
        <color indexed="64"/>
      </top>
      <bottom style="thin">
        <color indexed="64"/>
      </bottom>
      <diagonal style="thin">
        <color indexed="64"/>
      </diagonal>
    </border>
    <border>
      <left style="thick">
        <color rgb="FFFF0000"/>
      </left>
      <right/>
      <top style="thin">
        <color indexed="64"/>
      </top>
      <bottom/>
      <diagonal/>
    </border>
    <border>
      <left/>
      <right style="thick">
        <color rgb="FFFF0000"/>
      </right>
      <top style="thin">
        <color indexed="64"/>
      </top>
      <bottom/>
      <diagonal/>
    </border>
    <border>
      <left style="thick">
        <color rgb="FFFF0000"/>
      </left>
      <right/>
      <top/>
      <bottom/>
      <diagonal/>
    </border>
    <border>
      <left style="thick">
        <color rgb="FFFF0000"/>
      </left>
      <right/>
      <top/>
      <bottom style="thick">
        <color rgb="FFFF0000"/>
      </bottom>
      <diagonal/>
    </border>
    <border>
      <left style="thin">
        <color indexed="64"/>
      </left>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diagonalDown="1">
      <left style="thick">
        <color rgb="FFFF0000"/>
      </left>
      <right/>
      <top style="thin">
        <color indexed="64"/>
      </top>
      <bottom style="thin">
        <color indexed="64"/>
      </bottom>
      <diagonal style="thin">
        <color indexed="64"/>
      </diagonal>
    </border>
    <border>
      <left style="thick">
        <color rgb="FFFF0000"/>
      </left>
      <right style="thick">
        <color rgb="FFFF0000"/>
      </right>
      <top style="thick">
        <color rgb="FFFF0000"/>
      </top>
      <bottom/>
      <diagonal/>
    </border>
    <border>
      <left style="thick">
        <color rgb="FFFF0000"/>
      </left>
      <right style="thick">
        <color rgb="FFFF0000"/>
      </right>
      <top/>
      <bottom style="thin">
        <color indexed="64"/>
      </bottom>
      <diagonal/>
    </border>
    <border>
      <left style="thick">
        <color rgb="FFFF0000"/>
      </left>
      <right style="thick">
        <color rgb="FFFF0000"/>
      </right>
      <top style="thin">
        <color indexed="64"/>
      </top>
      <bottom/>
      <diagonal/>
    </border>
    <border>
      <left style="thick">
        <color rgb="FFFF0000"/>
      </left>
      <right style="thick">
        <color rgb="FFFF0000"/>
      </right>
      <top/>
      <bottom style="thick">
        <color rgb="FFFF0000"/>
      </bottom>
      <diagonal/>
    </border>
    <border>
      <left style="thick">
        <color rgb="FFFF0000"/>
      </left>
      <right/>
      <top style="thin">
        <color indexed="64"/>
      </top>
      <bottom style="thick">
        <color rgb="FFFF0000"/>
      </bottom>
      <diagonal/>
    </border>
    <border>
      <left/>
      <right/>
      <top style="thin">
        <color indexed="64"/>
      </top>
      <bottom style="thick">
        <color rgb="FFFF0000"/>
      </bottom>
      <diagonal/>
    </border>
    <border>
      <left/>
      <right style="thick">
        <color rgb="FFFF0000"/>
      </right>
      <top style="thin">
        <color indexed="64"/>
      </top>
      <bottom style="thick">
        <color rgb="FFFF0000"/>
      </bottom>
      <diagonal/>
    </border>
    <border>
      <left style="thin">
        <color auto="1"/>
      </left>
      <right/>
      <top style="thin">
        <color auto="1"/>
      </top>
      <bottom style="medium">
        <color indexed="64"/>
      </bottom>
      <diagonal/>
    </border>
    <border>
      <left style="thick">
        <color rgb="FFFF0000"/>
      </left>
      <right style="thin">
        <color indexed="64"/>
      </right>
      <top style="thick">
        <color rgb="FFFF0000"/>
      </top>
      <bottom style="dotted">
        <color indexed="64"/>
      </bottom>
      <diagonal/>
    </border>
    <border>
      <left style="thin">
        <color indexed="64"/>
      </left>
      <right style="thin">
        <color indexed="64"/>
      </right>
      <top style="thick">
        <color rgb="FFFF0000"/>
      </top>
      <bottom style="dotted">
        <color indexed="64"/>
      </bottom>
      <diagonal/>
    </border>
    <border>
      <left style="thin">
        <color indexed="64"/>
      </left>
      <right style="double">
        <color indexed="64"/>
      </right>
      <top style="thick">
        <color rgb="FFFF0000"/>
      </top>
      <bottom style="dotted">
        <color indexed="64"/>
      </bottom>
      <diagonal/>
    </border>
    <border>
      <left/>
      <right/>
      <top style="thick">
        <color rgb="FFFF0000"/>
      </top>
      <bottom style="dotted">
        <color indexed="64"/>
      </bottom>
      <diagonal/>
    </border>
    <border>
      <left/>
      <right style="thin">
        <color indexed="64"/>
      </right>
      <top style="thick">
        <color rgb="FFFF0000"/>
      </top>
      <bottom style="dotted">
        <color indexed="64"/>
      </bottom>
      <diagonal/>
    </border>
    <border>
      <left style="thin">
        <color indexed="64"/>
      </left>
      <right style="thin">
        <color indexed="64"/>
      </right>
      <top style="thick">
        <color rgb="FFFF0000"/>
      </top>
      <bottom style="thin">
        <color indexed="64"/>
      </bottom>
      <diagonal/>
    </border>
    <border>
      <left style="thin">
        <color indexed="64"/>
      </left>
      <right style="thin">
        <color indexed="64"/>
      </right>
      <top style="thick">
        <color rgb="FFFF0000"/>
      </top>
      <bottom style="hair">
        <color indexed="64"/>
      </bottom>
      <diagonal/>
    </border>
    <border>
      <left style="thin">
        <color indexed="64"/>
      </left>
      <right style="double">
        <color indexed="64"/>
      </right>
      <top style="thick">
        <color rgb="FFFF0000"/>
      </top>
      <bottom style="hair">
        <color indexed="64"/>
      </bottom>
      <diagonal/>
    </border>
    <border>
      <left style="thick">
        <color rgb="FFFF0000"/>
      </left>
      <right style="thin">
        <color indexed="64"/>
      </right>
      <top/>
      <bottom style="hair">
        <color indexed="64"/>
      </bottom>
      <diagonal/>
    </border>
    <border>
      <left style="thick">
        <color rgb="FFFF0000"/>
      </left>
      <right style="thin">
        <color indexed="64"/>
      </right>
      <top style="hair">
        <color indexed="64"/>
      </top>
      <bottom style="hair">
        <color indexed="64"/>
      </bottom>
      <diagonal/>
    </border>
    <border>
      <left style="thick">
        <color rgb="FFFF0000"/>
      </left>
      <right style="thin">
        <color indexed="64"/>
      </right>
      <top style="hair">
        <color indexed="64"/>
      </top>
      <bottom style="thick">
        <color rgb="FFFF0000"/>
      </bottom>
      <diagonal/>
    </border>
    <border>
      <left/>
      <right style="double">
        <color indexed="64"/>
      </right>
      <top/>
      <bottom style="thick">
        <color rgb="FFFF0000"/>
      </bottom>
      <diagonal/>
    </border>
    <border diagonalDown="1">
      <left/>
      <right/>
      <top/>
      <bottom/>
      <diagonal style="thin">
        <color indexed="64"/>
      </diagonal>
    </border>
    <border diagonalDown="1">
      <left/>
      <right style="double">
        <color indexed="64"/>
      </right>
      <top/>
      <bottom/>
      <diagonal style="thin">
        <color indexed="64"/>
      </diagonal>
    </border>
    <border>
      <left style="thin">
        <color theme="1"/>
      </left>
      <right/>
      <top style="thin">
        <color auto="1"/>
      </top>
      <bottom style="thin">
        <color indexed="64"/>
      </bottom>
      <diagonal/>
    </border>
    <border>
      <left/>
      <right style="thin">
        <color indexed="64"/>
      </right>
      <top style="thin">
        <color indexed="64"/>
      </top>
      <bottom style="hair">
        <color indexed="64"/>
      </bottom>
      <diagonal/>
    </border>
  </borders>
  <cellStyleXfs count="6">
    <xf numFmtId="0" fontId="0" fillId="0" borderId="0">
      <alignment vertical="center"/>
    </xf>
    <xf numFmtId="0" fontId="4" fillId="0" borderId="0">
      <alignment vertical="center"/>
    </xf>
    <xf numFmtId="0" fontId="6" fillId="0" borderId="0">
      <alignment vertical="center"/>
    </xf>
    <xf numFmtId="0" fontId="4" fillId="0" borderId="0">
      <alignment vertical="center"/>
    </xf>
    <xf numFmtId="0" fontId="28" fillId="0" borderId="0" applyBorder="0">
      <alignment vertical="center"/>
    </xf>
    <xf numFmtId="0" fontId="31" fillId="0" borderId="0" applyNumberFormat="0" applyFill="0" applyBorder="0" applyAlignment="0" applyProtection="0">
      <alignment vertical="center"/>
    </xf>
  </cellStyleXfs>
  <cellXfs count="715">
    <xf numFmtId="0" fontId="0" fillId="0" borderId="0" xfId="0">
      <alignment vertical="center"/>
    </xf>
    <xf numFmtId="0" fontId="0" fillId="0" borderId="0" xfId="0">
      <alignment vertical="center"/>
    </xf>
    <xf numFmtId="0" fontId="0" fillId="0" borderId="0" xfId="0">
      <alignment vertical="center"/>
    </xf>
    <xf numFmtId="0" fontId="0" fillId="0" borderId="0" xfId="0" applyBorder="1">
      <alignment vertical="center"/>
    </xf>
    <xf numFmtId="0" fontId="0" fillId="0" borderId="0" xfId="0" applyBorder="1">
      <alignment vertical="center"/>
    </xf>
    <xf numFmtId="0" fontId="0" fillId="0" borderId="0" xfId="0" applyBorder="1">
      <alignment vertical="center"/>
    </xf>
    <xf numFmtId="0" fontId="0" fillId="0" borderId="0" xfId="0">
      <alignment vertical="center"/>
    </xf>
    <xf numFmtId="0" fontId="0" fillId="0" borderId="0" xfId="0">
      <alignment vertical="center"/>
    </xf>
    <xf numFmtId="0" fontId="0" fillId="0" borderId="0" xfId="0" applyBorder="1">
      <alignment vertical="center"/>
    </xf>
    <xf numFmtId="0" fontId="0" fillId="0" borderId="0" xfId="0">
      <alignment vertical="center"/>
    </xf>
    <xf numFmtId="0" fontId="9" fillId="0" borderId="0" xfId="0" applyFont="1" applyBorder="1">
      <alignment vertical="center"/>
    </xf>
    <xf numFmtId="0" fontId="9" fillId="0" borderId="61" xfId="0" applyFont="1" applyBorder="1">
      <alignment vertical="center"/>
    </xf>
    <xf numFmtId="0" fontId="0" fillId="0" borderId="0" xfId="0" applyBorder="1">
      <alignment vertical="center"/>
    </xf>
    <xf numFmtId="0" fontId="0" fillId="0" borderId="54" xfId="0" applyBorder="1">
      <alignment vertical="center"/>
    </xf>
    <xf numFmtId="0" fontId="3" fillId="0" borderId="0" xfId="2" applyNumberFormat="1" applyFont="1" applyAlignment="1">
      <alignment horizontal="left" vertical="center"/>
    </xf>
    <xf numFmtId="0" fontId="3" fillId="5" borderId="0" xfId="2" applyNumberFormat="1" applyFont="1" applyFill="1" applyAlignment="1">
      <alignment horizontal="left" vertical="center"/>
    </xf>
    <xf numFmtId="0" fontId="3" fillId="0" borderId="0" xfId="2" applyNumberFormat="1" applyFont="1" applyAlignment="1">
      <alignment horizontal="left" vertical="center" wrapText="1"/>
    </xf>
    <xf numFmtId="0" fontId="10" fillId="0" borderId="0" xfId="2" applyNumberFormat="1" applyFont="1" applyAlignment="1">
      <alignment horizontal="left" vertical="center"/>
    </xf>
    <xf numFmtId="0" fontId="17" fillId="0" borderId="49" xfId="2" applyFont="1" applyBorder="1" applyAlignment="1">
      <alignment horizontal="left" vertical="center" shrinkToFit="1"/>
    </xf>
    <xf numFmtId="0" fontId="17" fillId="0" borderId="37" xfId="2" applyFont="1" applyBorder="1" applyAlignment="1">
      <alignment horizontal="left" vertical="center"/>
    </xf>
    <xf numFmtId="0" fontId="17" fillId="3" borderId="37" xfId="2" applyFont="1" applyFill="1" applyBorder="1" applyAlignment="1">
      <alignment horizontal="left" vertical="center"/>
    </xf>
    <xf numFmtId="0" fontId="18" fillId="0" borderId="37" xfId="2" applyFont="1" applyBorder="1" applyAlignment="1">
      <alignment horizontal="left" vertical="center"/>
    </xf>
    <xf numFmtId="0" fontId="17" fillId="0" borderId="45" xfId="2" applyFont="1" applyBorder="1" applyAlignment="1">
      <alignment horizontal="left" vertical="center"/>
    </xf>
    <xf numFmtId="0" fontId="20" fillId="0" borderId="0" xfId="2" applyFont="1" applyAlignment="1">
      <alignment horizontal="left" vertical="center" shrinkToFit="1"/>
    </xf>
    <xf numFmtId="0" fontId="17" fillId="0" borderId="0" xfId="2" applyFont="1" applyAlignment="1">
      <alignment horizontal="left" vertical="center" shrinkToFit="1"/>
    </xf>
    <xf numFmtId="0" fontId="17" fillId="0" borderId="0" xfId="2" applyFont="1" applyBorder="1" applyAlignment="1">
      <alignment horizontal="left" vertical="center" shrinkToFit="1"/>
    </xf>
    <xf numFmtId="0" fontId="17" fillId="0" borderId="42" xfId="2" applyFont="1" applyBorder="1" applyAlignment="1">
      <alignment horizontal="left" vertical="center" shrinkToFit="1"/>
    </xf>
    <xf numFmtId="0" fontId="17" fillId="0" borderId="30" xfId="2" applyFont="1" applyBorder="1" applyAlignment="1">
      <alignment horizontal="left" vertical="center" shrinkToFit="1"/>
    </xf>
    <xf numFmtId="0" fontId="17" fillId="0" borderId="41" xfId="2" applyFont="1" applyBorder="1" applyAlignment="1">
      <alignment horizontal="left" vertical="center" shrinkToFit="1"/>
    </xf>
    <xf numFmtId="0" fontId="17" fillId="4" borderId="50" xfId="2" applyFont="1" applyFill="1" applyBorder="1" applyAlignment="1">
      <alignment horizontal="left" vertical="center" shrinkToFit="1"/>
    </xf>
    <xf numFmtId="0" fontId="17" fillId="0" borderId="0" xfId="2" applyFont="1" applyAlignment="1">
      <alignment horizontal="left" vertical="center"/>
    </xf>
    <xf numFmtId="0" fontId="17" fillId="0" borderId="40" xfId="2" applyFont="1" applyBorder="1" applyAlignment="1">
      <alignment horizontal="left" vertical="center"/>
    </xf>
    <xf numFmtId="0" fontId="17" fillId="0" borderId="31" xfId="2" applyFont="1" applyBorder="1" applyAlignment="1">
      <alignment horizontal="left" vertical="center"/>
    </xf>
    <xf numFmtId="0" fontId="17" fillId="0" borderId="39" xfId="2" applyFont="1" applyBorder="1" applyAlignment="1">
      <alignment horizontal="left" vertical="center"/>
    </xf>
    <xf numFmtId="0" fontId="17" fillId="0" borderId="46" xfId="2" applyFont="1" applyBorder="1" applyAlignment="1">
      <alignment horizontal="left" vertical="center"/>
    </xf>
    <xf numFmtId="0" fontId="17" fillId="0" borderId="38" xfId="2" applyFont="1" applyBorder="1" applyAlignment="1">
      <alignment horizontal="left" vertical="center"/>
    </xf>
    <xf numFmtId="0" fontId="17" fillId="0" borderId="40" xfId="2" quotePrefix="1" applyFont="1" applyBorder="1" applyAlignment="1">
      <alignment horizontal="left" vertical="center"/>
    </xf>
    <xf numFmtId="0" fontId="17" fillId="0" borderId="13" xfId="2" applyFont="1" applyBorder="1" applyAlignment="1">
      <alignment horizontal="left" vertical="center"/>
    </xf>
    <xf numFmtId="0" fontId="17" fillId="0" borderId="42" xfId="2" applyFont="1" applyBorder="1" applyAlignment="1">
      <alignment horizontal="left" vertical="center"/>
    </xf>
    <xf numFmtId="0" fontId="17" fillId="0" borderId="30" xfId="2" applyFont="1" applyBorder="1" applyAlignment="1">
      <alignment horizontal="left" vertical="center"/>
    </xf>
    <xf numFmtId="0" fontId="17" fillId="0" borderId="41" xfId="2" applyFont="1" applyBorder="1" applyAlignment="1">
      <alignment horizontal="left" vertical="center"/>
    </xf>
    <xf numFmtId="0" fontId="17" fillId="0" borderId="44" xfId="2" applyFont="1" applyBorder="1" applyAlignment="1">
      <alignment horizontal="left" vertical="center"/>
    </xf>
    <xf numFmtId="0" fontId="17" fillId="0" borderId="32" xfId="2" applyFont="1" applyBorder="1" applyAlignment="1">
      <alignment horizontal="left" vertical="center"/>
    </xf>
    <xf numFmtId="0" fontId="17" fillId="0" borderId="43" xfId="2" applyFont="1" applyBorder="1" applyAlignment="1">
      <alignment horizontal="left" vertical="center"/>
    </xf>
    <xf numFmtId="0" fontId="22" fillId="0" borderId="0" xfId="2" applyNumberFormat="1" applyFont="1" applyAlignment="1">
      <alignment horizontal="left" vertical="center"/>
    </xf>
    <xf numFmtId="0" fontId="23" fillId="0" borderId="0" xfId="2" applyFont="1" applyAlignment="1">
      <alignment horizontal="left" vertical="center"/>
    </xf>
    <xf numFmtId="0" fontId="7" fillId="0" borderId="0" xfId="2" applyFont="1" applyAlignment="1">
      <alignment horizontal="left" vertical="center"/>
    </xf>
    <xf numFmtId="0" fontId="24" fillId="0" borderId="0" xfId="2" applyFont="1" applyAlignment="1">
      <alignment horizontal="left" vertical="center"/>
    </xf>
    <xf numFmtId="0" fontId="23" fillId="0" borderId="37" xfId="2" applyFont="1" applyBorder="1" applyAlignment="1">
      <alignment horizontal="left" vertical="center"/>
    </xf>
    <xf numFmtId="0" fontId="10" fillId="0" borderId="0" xfId="2" applyNumberFormat="1" applyFont="1" applyAlignment="1">
      <alignment horizontal="left" vertical="center" wrapText="1"/>
    </xf>
    <xf numFmtId="0" fontId="24" fillId="0" borderId="0" xfId="2" applyFont="1" applyAlignment="1">
      <alignment horizontal="left" vertical="center" shrinkToFit="1"/>
    </xf>
    <xf numFmtId="0" fontId="24" fillId="0" borderId="37" xfId="2" applyFont="1" applyBorder="1" applyAlignment="1">
      <alignment horizontal="left" vertical="center"/>
    </xf>
    <xf numFmtId="0" fontId="9" fillId="0" borderId="0" xfId="2" applyNumberFormat="1" applyFont="1" applyAlignment="1">
      <alignment horizontal="left" vertical="center" wrapText="1"/>
    </xf>
    <xf numFmtId="0" fontId="9" fillId="0" borderId="0" xfId="2" applyNumberFormat="1" applyFont="1" applyAlignment="1">
      <alignment horizontal="left" vertical="center"/>
    </xf>
    <xf numFmtId="0" fontId="26" fillId="0" borderId="0" xfId="0" applyFont="1" applyAlignment="1">
      <alignment horizontal="center" vertical="center"/>
    </xf>
    <xf numFmtId="0" fontId="29" fillId="0" borderId="0" xfId="0" applyFont="1" applyAlignment="1">
      <alignment horizontal="center" vertical="center"/>
    </xf>
    <xf numFmtId="0" fontId="26" fillId="0" borderId="0" xfId="0" quotePrefix="1" applyFont="1" applyAlignment="1">
      <alignment horizontal="center" vertical="center" wrapText="1"/>
    </xf>
    <xf numFmtId="0" fontId="26" fillId="0" borderId="0" xfId="0" applyFont="1" applyAlignment="1">
      <alignment horizontal="center" vertical="center" wrapText="1"/>
    </xf>
    <xf numFmtId="0" fontId="2" fillId="0" borderId="0" xfId="0" applyFont="1" applyAlignment="1">
      <alignment horizontal="center" vertical="center" wrapText="1"/>
    </xf>
    <xf numFmtId="0" fontId="30" fillId="0" borderId="0" xfId="0" applyFont="1" applyAlignment="1">
      <alignment horizontal="center" vertical="center" wrapText="1"/>
    </xf>
    <xf numFmtId="49" fontId="26" fillId="0" borderId="0" xfId="0" applyNumberFormat="1" applyFont="1" applyAlignment="1">
      <alignment horizontal="center" vertical="center" wrapText="1"/>
    </xf>
    <xf numFmtId="0" fontId="30" fillId="0" borderId="0" xfId="0" applyFont="1" applyAlignment="1">
      <alignment horizontal="center" vertical="center"/>
    </xf>
    <xf numFmtId="0" fontId="32" fillId="0" borderId="0" xfId="5" applyFont="1" applyBorder="1" applyAlignment="1">
      <alignment horizontal="center" vertical="center" wrapText="1"/>
    </xf>
    <xf numFmtId="0" fontId="26" fillId="0" borderId="104" xfId="0" applyFont="1" applyBorder="1" applyAlignment="1">
      <alignment horizontal="center" vertical="center" wrapText="1"/>
    </xf>
    <xf numFmtId="0" fontId="30" fillId="0" borderId="104" xfId="0" quotePrefix="1" applyFont="1" applyBorder="1" applyAlignment="1">
      <alignment horizontal="center" vertical="center"/>
    </xf>
    <xf numFmtId="0" fontId="2" fillId="0" borderId="104" xfId="0" applyFont="1" applyBorder="1" applyAlignment="1">
      <alignment horizontal="center" vertical="center" wrapText="1"/>
    </xf>
    <xf numFmtId="0" fontId="26" fillId="0" borderId="104" xfId="0" quotePrefix="1" applyFont="1" applyBorder="1" applyAlignment="1">
      <alignment horizontal="center" vertical="center" wrapText="1"/>
    </xf>
    <xf numFmtId="0" fontId="33" fillId="0" borderId="0" xfId="0" applyFont="1" applyAlignment="1">
      <alignment horizontal="center" vertical="center" wrapText="1"/>
    </xf>
    <xf numFmtId="0" fontId="31" fillId="0" borderId="104" xfId="5" applyBorder="1" applyAlignment="1">
      <alignment horizontal="center" vertical="center" wrapText="1"/>
    </xf>
    <xf numFmtId="0" fontId="26" fillId="0" borderId="104" xfId="0" quotePrefix="1" applyFont="1" applyBorder="1" applyAlignment="1">
      <alignment horizontal="center" vertical="center"/>
    </xf>
    <xf numFmtId="0" fontId="30" fillId="0" borderId="104" xfId="0" applyFont="1" applyBorder="1" applyAlignment="1">
      <alignment horizontal="center" vertical="center"/>
    </xf>
    <xf numFmtId="0" fontId="26" fillId="0" borderId="104" xfId="0" applyFont="1" applyBorder="1" applyAlignment="1">
      <alignment horizontal="center" vertical="center"/>
    </xf>
    <xf numFmtId="0" fontId="34" fillId="0" borderId="104" xfId="0" applyFont="1" applyBorder="1" applyAlignment="1">
      <alignment horizontal="center" vertical="center"/>
    </xf>
    <xf numFmtId="0" fontId="2" fillId="0" borderId="104" xfId="0" applyFont="1" applyBorder="1" applyAlignment="1">
      <alignment horizontal="center" vertical="center"/>
    </xf>
    <xf numFmtId="0" fontId="29" fillId="0" borderId="0" xfId="0" applyFont="1" applyAlignment="1">
      <alignment horizontal="center" vertical="center" wrapText="1"/>
    </xf>
    <xf numFmtId="0" fontId="36" fillId="0" borderId="104" xfId="0" applyFont="1" applyBorder="1" applyAlignment="1">
      <alignment horizontal="center" vertical="center" wrapText="1"/>
    </xf>
    <xf numFmtId="0" fontId="35" fillId="0" borderId="104" xfId="0" applyFont="1" applyBorder="1" applyAlignment="1">
      <alignment horizontal="center" vertical="center"/>
    </xf>
    <xf numFmtId="0" fontId="33" fillId="0" borderId="104" xfId="0" applyFont="1" applyBorder="1" applyAlignment="1">
      <alignment horizontal="center" vertical="center"/>
    </xf>
    <xf numFmtId="0" fontId="36" fillId="0" borderId="0" xfId="0" applyFont="1" applyAlignment="1">
      <alignment horizontal="center" vertical="center"/>
    </xf>
    <xf numFmtId="0" fontId="2" fillId="0" borderId="0" xfId="0" applyFont="1" applyAlignment="1">
      <alignment horizontal="center" vertical="center"/>
    </xf>
    <xf numFmtId="0" fontId="31" fillId="0" borderId="0" xfId="5" applyBorder="1" applyAlignment="1">
      <alignment horizontal="center" vertical="center"/>
    </xf>
    <xf numFmtId="0" fontId="35" fillId="0" borderId="0" xfId="0" applyFont="1" applyAlignment="1">
      <alignment horizontal="center" vertical="center"/>
    </xf>
    <xf numFmtId="0" fontId="30" fillId="0" borderId="104" xfId="0" applyFont="1" applyBorder="1" applyAlignment="1">
      <alignment horizontal="center" vertical="center" wrapText="1"/>
    </xf>
    <xf numFmtId="0" fontId="31" fillId="0" borderId="104" xfId="5" applyBorder="1" applyAlignment="1">
      <alignment horizontal="center" vertical="center"/>
    </xf>
    <xf numFmtId="0" fontId="26" fillId="0" borderId="0" xfId="0" quotePrefix="1" applyFont="1" applyAlignment="1">
      <alignment horizontal="center" vertical="center"/>
    </xf>
    <xf numFmtId="0" fontId="26" fillId="0" borderId="105" xfId="0" applyFont="1" applyBorder="1" applyAlignment="1">
      <alignment horizontal="center" vertical="center" wrapText="1"/>
    </xf>
    <xf numFmtId="0" fontId="31" fillId="0" borderId="0" xfId="5" applyBorder="1" applyAlignment="1">
      <alignment horizontal="center" vertical="center" wrapText="1"/>
    </xf>
    <xf numFmtId="0" fontId="37" fillId="0" borderId="0" xfId="0" applyFont="1" applyAlignment="1">
      <alignment horizontal="center" vertical="center"/>
    </xf>
    <xf numFmtId="0" fontId="37" fillId="0" borderId="104" xfId="0" applyFont="1" applyBorder="1" applyAlignment="1">
      <alignment horizontal="center" vertical="center"/>
    </xf>
    <xf numFmtId="20" fontId="37" fillId="0" borderId="0" xfId="0" applyNumberFormat="1" applyFont="1" applyAlignment="1">
      <alignment horizontal="center" vertical="center"/>
    </xf>
    <xf numFmtId="20" fontId="37" fillId="0" borderId="104" xfId="0" applyNumberFormat="1" applyFont="1" applyBorder="1" applyAlignment="1">
      <alignment horizontal="center" vertical="center"/>
    </xf>
    <xf numFmtId="20" fontId="37" fillId="0" borderId="0" xfId="0" applyNumberFormat="1" applyFont="1" applyBorder="1" applyAlignment="1">
      <alignment horizontal="center" vertical="center"/>
    </xf>
    <xf numFmtId="0" fontId="17" fillId="0" borderId="36" xfId="2" applyFont="1" applyBorder="1" applyAlignment="1">
      <alignment horizontal="left" vertical="center"/>
    </xf>
    <xf numFmtId="0" fontId="17" fillId="0" borderId="35" xfId="2" applyFont="1" applyBorder="1" applyAlignment="1">
      <alignment horizontal="left" vertical="center"/>
    </xf>
    <xf numFmtId="0" fontId="17" fillId="0" borderId="34" xfId="2" applyFont="1" applyBorder="1" applyAlignment="1">
      <alignment horizontal="left" vertical="center"/>
    </xf>
    <xf numFmtId="0" fontId="17" fillId="0" borderId="33" xfId="2" applyFont="1" applyBorder="1" applyAlignment="1">
      <alignment horizontal="left" vertical="center"/>
    </xf>
    <xf numFmtId="0" fontId="40" fillId="0" borderId="0" xfId="2" applyFont="1" applyBorder="1" applyAlignment="1">
      <alignment horizontal="left" vertical="center"/>
    </xf>
    <xf numFmtId="0" fontId="9" fillId="0" borderId="61" xfId="0" applyFont="1" applyBorder="1">
      <alignment vertical="center"/>
    </xf>
    <xf numFmtId="0" fontId="9" fillId="0" borderId="0" xfId="0" applyFont="1" applyBorder="1">
      <alignment vertical="center"/>
    </xf>
    <xf numFmtId="0" fontId="14" fillId="0" borderId="0" xfId="0" applyFont="1">
      <alignment vertical="center"/>
    </xf>
    <xf numFmtId="0" fontId="3" fillId="0" borderId="0" xfId="0" applyFont="1">
      <alignment vertical="center"/>
    </xf>
    <xf numFmtId="0" fontId="46" fillId="0" borderId="0" xfId="0" applyFont="1">
      <alignment vertical="center"/>
    </xf>
    <xf numFmtId="0" fontId="36" fillId="0" borderId="0" xfId="0" applyFont="1" applyAlignment="1">
      <alignment horizontal="center" vertical="center" wrapText="1"/>
    </xf>
    <xf numFmtId="0" fontId="48" fillId="0" borderId="0" xfId="0" applyFont="1">
      <alignment vertical="center"/>
    </xf>
    <xf numFmtId="0" fontId="3" fillId="0" borderId="0" xfId="2" applyNumberFormat="1" applyFont="1" applyFill="1" applyAlignment="1">
      <alignment horizontal="left" vertical="center" wrapText="1"/>
    </xf>
    <xf numFmtId="0" fontId="10" fillId="0" borderId="0" xfId="2" applyNumberFormat="1" applyFont="1" applyFill="1" applyAlignment="1">
      <alignment horizontal="left" vertical="center"/>
    </xf>
    <xf numFmtId="0" fontId="0" fillId="0" borderId="0" xfId="0" applyFill="1" applyBorder="1">
      <alignment vertical="center"/>
    </xf>
    <xf numFmtId="0" fontId="11" fillId="2" borderId="59" xfId="0" applyFont="1" applyFill="1" applyBorder="1" applyAlignment="1">
      <alignment horizontal="center" vertical="center"/>
    </xf>
    <xf numFmtId="0" fontId="11" fillId="2" borderId="4"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54" xfId="0" applyFont="1" applyFill="1" applyBorder="1" applyAlignment="1">
      <alignment horizontal="center" vertical="center"/>
    </xf>
    <xf numFmtId="0" fontId="11" fillId="2" borderId="0" xfId="0" applyFont="1" applyFill="1" applyBorder="1" applyAlignment="1">
      <alignment horizontal="center" vertical="center"/>
    </xf>
    <xf numFmtId="0" fontId="11" fillId="2" borderId="8" xfId="0" applyFont="1" applyFill="1" applyBorder="1" applyAlignment="1">
      <alignment horizontal="center" vertical="center"/>
    </xf>
    <xf numFmtId="0" fontId="11" fillId="2" borderId="74" xfId="0" applyFont="1" applyFill="1" applyBorder="1" applyAlignment="1">
      <alignment horizontal="center" vertical="center"/>
    </xf>
    <xf numFmtId="0" fontId="11" fillId="2" borderId="3" xfId="0" applyFont="1" applyFill="1" applyBorder="1" applyAlignment="1">
      <alignment horizontal="center" vertical="center"/>
    </xf>
    <xf numFmtId="0" fontId="11" fillId="2" borderId="22" xfId="0" applyFont="1" applyFill="1" applyBorder="1" applyAlignment="1">
      <alignment horizontal="center" vertical="center"/>
    </xf>
    <xf numFmtId="0" fontId="11" fillId="2" borderId="53" xfId="0" applyFont="1" applyFill="1" applyBorder="1" applyAlignment="1">
      <alignment horizontal="center" vertical="center"/>
    </xf>
    <xf numFmtId="0" fontId="11" fillId="2" borderId="52" xfId="0" applyFont="1" applyFill="1" applyBorder="1" applyAlignment="1">
      <alignment horizontal="center" vertical="center"/>
    </xf>
    <xf numFmtId="0" fontId="11" fillId="2" borderId="75" xfId="0" applyFont="1" applyFill="1" applyBorder="1" applyAlignment="1">
      <alignment horizontal="center" vertical="center"/>
    </xf>
    <xf numFmtId="0" fontId="41" fillId="0" borderId="76" xfId="0" applyNumberFormat="1" applyFont="1" applyFill="1" applyBorder="1" applyAlignment="1">
      <alignment horizontal="center" vertical="center"/>
    </xf>
    <xf numFmtId="0" fontId="41" fillId="0" borderId="52" xfId="0" applyNumberFormat="1" applyFont="1" applyFill="1" applyBorder="1" applyAlignment="1">
      <alignment horizontal="center" vertical="center"/>
    </xf>
    <xf numFmtId="0" fontId="41" fillId="0" borderId="51" xfId="0" applyNumberFormat="1" applyFont="1" applyFill="1" applyBorder="1" applyAlignment="1">
      <alignment horizontal="center" vertical="center"/>
    </xf>
    <xf numFmtId="0" fontId="41" fillId="0" borderId="19" xfId="0" applyNumberFormat="1" applyFont="1" applyFill="1" applyBorder="1" applyAlignment="1">
      <alignment horizontal="center" vertical="center"/>
    </xf>
    <xf numFmtId="0" fontId="41" fillId="0" borderId="3" xfId="0" applyNumberFormat="1" applyFont="1" applyFill="1" applyBorder="1" applyAlignment="1">
      <alignment horizontal="center" vertical="center"/>
    </xf>
    <xf numFmtId="0" fontId="41" fillId="0" borderId="71" xfId="0" applyNumberFormat="1" applyFont="1" applyFill="1" applyBorder="1" applyAlignment="1">
      <alignment horizontal="center" vertical="center"/>
    </xf>
    <xf numFmtId="0" fontId="11" fillId="2" borderId="10" xfId="0" applyFont="1" applyFill="1" applyBorder="1" applyAlignment="1">
      <alignment horizontal="center" vertical="center"/>
    </xf>
    <xf numFmtId="0" fontId="11" fillId="2" borderId="9" xfId="0" applyFont="1" applyFill="1" applyBorder="1" applyAlignment="1">
      <alignment horizontal="center" vertical="center"/>
    </xf>
    <xf numFmtId="0" fontId="11" fillId="2" borderId="20" xfId="0" applyFont="1" applyFill="1" applyBorder="1" applyAlignment="1">
      <alignment horizontal="center" vertical="center"/>
    </xf>
    <xf numFmtId="0" fontId="11" fillId="2" borderId="7" xfId="0" applyFont="1" applyFill="1" applyBorder="1" applyAlignment="1">
      <alignment horizontal="center" vertical="center"/>
    </xf>
    <xf numFmtId="0" fontId="11" fillId="2" borderId="11" xfId="0" applyFont="1" applyFill="1" applyBorder="1" applyAlignment="1">
      <alignment horizontal="center" vertical="center"/>
    </xf>
    <xf numFmtId="0" fontId="11" fillId="2" borderId="21" xfId="0" applyFont="1" applyFill="1" applyBorder="1" applyAlignment="1">
      <alignment horizontal="center" vertical="center"/>
    </xf>
    <xf numFmtId="0" fontId="3" fillId="0" borderId="12"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68" xfId="0" applyFont="1" applyFill="1" applyBorder="1" applyAlignment="1">
      <alignment horizontal="center" vertical="center"/>
    </xf>
    <xf numFmtId="0" fontId="3" fillId="0" borderId="23" xfId="0" applyFont="1" applyFill="1" applyBorder="1" applyAlignment="1">
      <alignment horizontal="center" vertical="center"/>
    </xf>
    <xf numFmtId="0" fontId="3" fillId="0" borderId="0" xfId="0" applyFont="1" applyFill="1" applyBorder="1" applyAlignment="1">
      <alignment horizontal="center" vertical="center"/>
    </xf>
    <xf numFmtId="0" fontId="3" fillId="0" borderId="48" xfId="0" applyFont="1" applyFill="1" applyBorder="1" applyAlignment="1">
      <alignment horizontal="center" vertical="center"/>
    </xf>
    <xf numFmtId="0" fontId="3" fillId="0" borderId="19"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71" xfId="0" applyFont="1" applyFill="1" applyBorder="1" applyAlignment="1">
      <alignment horizontal="center" vertical="center"/>
    </xf>
    <xf numFmtId="0" fontId="11" fillId="2" borderId="7" xfId="0" applyFont="1" applyFill="1" applyBorder="1" applyAlignment="1">
      <alignment horizontal="center" vertical="center" wrapText="1"/>
    </xf>
    <xf numFmtId="0" fontId="3" fillId="0" borderId="61" xfId="0" applyFont="1" applyFill="1" applyBorder="1" applyAlignment="1">
      <alignment horizontal="center" vertical="center"/>
    </xf>
    <xf numFmtId="0" fontId="3" fillId="0" borderId="69" xfId="0" applyFont="1" applyFill="1" applyBorder="1" applyAlignment="1">
      <alignment horizontal="center" vertical="center"/>
    </xf>
    <xf numFmtId="0" fontId="9" fillId="0" borderId="12" xfId="0" applyFont="1" applyBorder="1" applyAlignment="1">
      <alignment horizontal="center" vertical="center"/>
    </xf>
    <xf numFmtId="0" fontId="9" fillId="0" borderId="4" xfId="0" applyFont="1" applyBorder="1" applyAlignment="1">
      <alignment horizontal="center" vertical="center"/>
    </xf>
    <xf numFmtId="0" fontId="9" fillId="0" borderId="68" xfId="0" applyFont="1" applyBorder="1" applyAlignment="1">
      <alignment horizontal="center" vertical="center"/>
    </xf>
    <xf numFmtId="0" fontId="9" fillId="0" borderId="19" xfId="0" applyFont="1" applyBorder="1" applyAlignment="1">
      <alignment horizontal="center" vertical="center"/>
    </xf>
    <xf numFmtId="0" fontId="9" fillId="0" borderId="3" xfId="0" applyFont="1" applyBorder="1" applyAlignment="1">
      <alignment horizontal="center" vertical="center"/>
    </xf>
    <xf numFmtId="0" fontId="9" fillId="0" borderId="71" xfId="0" applyFont="1" applyBorder="1" applyAlignment="1">
      <alignment horizontal="center" vertical="center"/>
    </xf>
    <xf numFmtId="0" fontId="11" fillId="2" borderId="12" xfId="0" applyFont="1" applyFill="1" applyBorder="1" applyAlignment="1">
      <alignment horizontal="center" vertical="center"/>
    </xf>
    <xf numFmtId="0" fontId="11" fillId="2" borderId="68" xfId="0" applyFont="1" applyFill="1" applyBorder="1" applyAlignment="1">
      <alignment horizontal="center" vertical="center"/>
    </xf>
    <xf numFmtId="0" fontId="11" fillId="2" borderId="19" xfId="0" applyFont="1" applyFill="1" applyBorder="1" applyAlignment="1">
      <alignment horizontal="center" vertical="center"/>
    </xf>
    <xf numFmtId="0" fontId="11" fillId="2" borderId="71" xfId="0" applyFont="1" applyFill="1" applyBorder="1" applyAlignment="1">
      <alignment horizontal="center" vertical="center"/>
    </xf>
    <xf numFmtId="0" fontId="9" fillId="0" borderId="4" xfId="0" applyFont="1" applyBorder="1">
      <alignment vertical="center"/>
    </xf>
    <xf numFmtId="0" fontId="9" fillId="0" borderId="68" xfId="0" applyFont="1" applyBorder="1">
      <alignment vertical="center"/>
    </xf>
    <xf numFmtId="0" fontId="9" fillId="0" borderId="0" xfId="0" applyFont="1" applyBorder="1">
      <alignment vertical="center"/>
    </xf>
    <xf numFmtId="0" fontId="9" fillId="0" borderId="48" xfId="0" applyFont="1" applyBorder="1">
      <alignment vertical="center"/>
    </xf>
    <xf numFmtId="0" fontId="9" fillId="0" borderId="3" xfId="0" applyFont="1" applyBorder="1">
      <alignment vertical="center"/>
    </xf>
    <xf numFmtId="0" fontId="9" fillId="0" borderId="71" xfId="0" applyFont="1" applyBorder="1">
      <alignment vertical="center"/>
    </xf>
    <xf numFmtId="0" fontId="11" fillId="2" borderId="77" xfId="0" applyFont="1" applyFill="1" applyBorder="1" applyAlignment="1">
      <alignment horizontal="center" vertical="center"/>
    </xf>
    <xf numFmtId="0" fontId="38" fillId="0" borderId="76" xfId="0" applyFont="1" applyFill="1" applyBorder="1" applyAlignment="1">
      <alignment horizontal="center" vertical="center"/>
    </xf>
    <xf numFmtId="0" fontId="38" fillId="0" borderId="52" xfId="0" applyFont="1" applyFill="1" applyBorder="1" applyAlignment="1">
      <alignment horizontal="center" vertical="center"/>
    </xf>
    <xf numFmtId="0" fontId="38" fillId="0" borderId="78" xfId="0" applyFont="1" applyFill="1" applyBorder="1" applyAlignment="1">
      <alignment horizontal="center" vertical="center"/>
    </xf>
    <xf numFmtId="0" fontId="38" fillId="0" borderId="23" xfId="0" applyFont="1" applyFill="1" applyBorder="1" applyAlignment="1">
      <alignment horizontal="center" vertical="center"/>
    </xf>
    <xf numFmtId="0" fontId="38" fillId="0" borderId="0" xfId="0" applyFont="1" applyFill="1" applyBorder="1" applyAlignment="1">
      <alignment horizontal="center" vertical="center"/>
    </xf>
    <xf numFmtId="0" fontId="38" fillId="0" borderId="9" xfId="0" applyFont="1" applyFill="1" applyBorder="1" applyAlignment="1">
      <alignment horizontal="center" vertical="center"/>
    </xf>
    <xf numFmtId="0" fontId="38" fillId="0" borderId="19" xfId="0" applyFont="1" applyFill="1" applyBorder="1" applyAlignment="1">
      <alignment horizontal="center" vertical="center"/>
    </xf>
    <xf numFmtId="0" fontId="38" fillId="0" borderId="3" xfId="0" applyFont="1" applyFill="1" applyBorder="1" applyAlignment="1">
      <alignment horizontal="center" vertical="center"/>
    </xf>
    <xf numFmtId="0" fontId="38" fillId="0" borderId="20" xfId="0" applyFont="1" applyFill="1" applyBorder="1" applyAlignment="1">
      <alignment horizontal="center" vertical="center"/>
    </xf>
    <xf numFmtId="0" fontId="27" fillId="0" borderId="77" xfId="0" applyFont="1" applyFill="1" applyBorder="1" applyAlignment="1">
      <alignment horizontal="right" vertical="center"/>
    </xf>
    <xf numFmtId="0" fontId="27" fillId="0" borderId="52" xfId="0" applyFont="1" applyFill="1" applyBorder="1" applyAlignment="1">
      <alignment horizontal="right" vertical="center"/>
    </xf>
    <xf numFmtId="0" fontId="27" fillId="0" borderId="51" xfId="0" applyFont="1" applyFill="1" applyBorder="1" applyAlignment="1">
      <alignment horizontal="right" vertical="center"/>
    </xf>
    <xf numFmtId="0" fontId="27" fillId="0" borderId="11" xfId="0" applyFont="1" applyFill="1" applyBorder="1" applyAlignment="1">
      <alignment horizontal="right" vertical="center"/>
    </xf>
    <xf numFmtId="0" fontId="27" fillId="0" borderId="0" xfId="0" applyFont="1" applyFill="1" applyBorder="1" applyAlignment="1">
      <alignment horizontal="right" vertical="center"/>
    </xf>
    <xf numFmtId="0" fontId="27" fillId="0" borderId="48" xfId="0" applyFont="1" applyFill="1" applyBorder="1" applyAlignment="1">
      <alignment horizontal="right" vertical="center"/>
    </xf>
    <xf numFmtId="0" fontId="27" fillId="0" borderId="21" xfId="0" applyFont="1" applyFill="1" applyBorder="1" applyAlignment="1">
      <alignment horizontal="right" vertical="center"/>
    </xf>
    <xf numFmtId="0" fontId="27" fillId="0" borderId="3" xfId="0" applyFont="1" applyFill="1" applyBorder="1" applyAlignment="1">
      <alignment horizontal="right" vertical="center"/>
    </xf>
    <xf numFmtId="0" fontId="27" fillId="0" borderId="71" xfId="0" applyFont="1" applyFill="1" applyBorder="1" applyAlignment="1">
      <alignment horizontal="right" vertical="center"/>
    </xf>
    <xf numFmtId="0" fontId="11" fillId="6" borderId="7" xfId="0" applyFont="1" applyFill="1" applyBorder="1" applyAlignment="1">
      <alignment horizontal="center" vertical="center" wrapText="1"/>
    </xf>
    <xf numFmtId="0" fontId="11" fillId="6" borderId="4" xfId="0" applyFont="1" applyFill="1" applyBorder="1" applyAlignment="1">
      <alignment horizontal="center" vertical="center" wrapText="1"/>
    </xf>
    <xf numFmtId="0" fontId="11" fillId="6" borderId="11" xfId="0" applyFont="1" applyFill="1" applyBorder="1" applyAlignment="1">
      <alignment horizontal="center" vertical="center" wrapText="1"/>
    </xf>
    <xf numFmtId="0" fontId="11" fillId="6" borderId="0" xfId="0" applyFont="1" applyFill="1" applyBorder="1" applyAlignment="1">
      <alignment horizontal="center" vertical="center" wrapText="1"/>
    </xf>
    <xf numFmtId="0" fontId="11" fillId="6" borderId="21" xfId="0" applyFont="1" applyFill="1" applyBorder="1" applyAlignment="1">
      <alignment horizontal="center" vertical="center" wrapText="1"/>
    </xf>
    <xf numFmtId="0" fontId="11" fillId="6" borderId="3" xfId="0" applyFont="1" applyFill="1" applyBorder="1" applyAlignment="1">
      <alignment horizontal="center" vertical="center" wrapText="1"/>
    </xf>
    <xf numFmtId="0" fontId="11" fillId="6" borderId="7" xfId="0" applyFont="1" applyFill="1" applyBorder="1" applyAlignment="1">
      <alignment horizontal="center" vertical="center"/>
    </xf>
    <xf numFmtId="0" fontId="9" fillId="6" borderId="4" xfId="0" applyFont="1" applyFill="1" applyBorder="1" applyAlignment="1">
      <alignment horizontal="center" vertical="center"/>
    </xf>
    <xf numFmtId="0" fontId="9" fillId="6" borderId="5" xfId="0" applyFont="1" applyFill="1" applyBorder="1" applyAlignment="1">
      <alignment horizontal="center" vertical="center"/>
    </xf>
    <xf numFmtId="0" fontId="9" fillId="6" borderId="11" xfId="0" applyFont="1" applyFill="1" applyBorder="1" applyAlignment="1">
      <alignment horizontal="center" vertical="center"/>
    </xf>
    <xf numFmtId="0" fontId="9" fillId="6" borderId="0" xfId="0" applyFont="1" applyFill="1" applyBorder="1" applyAlignment="1">
      <alignment horizontal="center" vertical="center"/>
    </xf>
    <xf numFmtId="0" fontId="9" fillId="6" borderId="8" xfId="0" applyFont="1" applyFill="1" applyBorder="1" applyAlignment="1">
      <alignment horizontal="center" vertical="center"/>
    </xf>
    <xf numFmtId="0" fontId="9" fillId="6" borderId="21" xfId="0" applyFont="1" applyFill="1" applyBorder="1" applyAlignment="1">
      <alignment horizontal="center" vertical="center"/>
    </xf>
    <xf numFmtId="0" fontId="9" fillId="6" borderId="3" xfId="0" applyFont="1" applyFill="1" applyBorder="1" applyAlignment="1">
      <alignment horizontal="center" vertical="center"/>
    </xf>
    <xf numFmtId="0" fontId="9" fillId="6" borderId="22" xfId="0" applyFont="1" applyFill="1" applyBorder="1" applyAlignment="1">
      <alignment horizontal="center" vertical="center"/>
    </xf>
    <xf numFmtId="0" fontId="9" fillId="0" borderId="4" xfId="0" applyFont="1" applyFill="1" applyBorder="1" applyAlignment="1">
      <alignment horizontal="center" vertical="center" wrapText="1"/>
    </xf>
    <xf numFmtId="0" fontId="9" fillId="0" borderId="68"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9" fillId="0" borderId="48" xfId="0" applyFont="1" applyFill="1" applyBorder="1" applyAlignment="1">
      <alignment horizontal="center" vertical="center" wrapText="1"/>
    </xf>
    <xf numFmtId="0" fontId="9" fillId="0" borderId="3" xfId="0" applyFont="1" applyFill="1" applyBorder="1" applyAlignment="1">
      <alignment horizontal="center" vertical="center" wrapText="1"/>
    </xf>
    <xf numFmtId="0" fontId="9" fillId="0" borderId="71" xfId="0" applyFont="1" applyFill="1" applyBorder="1" applyAlignment="1">
      <alignment horizontal="center" vertical="center" wrapText="1"/>
    </xf>
    <xf numFmtId="0" fontId="27" fillId="0" borderId="76" xfId="0" applyFont="1" applyBorder="1" applyAlignment="1">
      <alignment horizontal="center" vertical="center" wrapText="1"/>
    </xf>
    <xf numFmtId="0" fontId="27" fillId="0" borderId="52" xfId="0" applyFont="1" applyBorder="1" applyAlignment="1">
      <alignment horizontal="center" vertical="center" wrapText="1"/>
    </xf>
    <xf numFmtId="0" fontId="27" fillId="0" borderId="51"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71" xfId="0" applyFont="1" applyBorder="1" applyAlignment="1">
      <alignment horizontal="center" vertical="center" wrapText="1"/>
    </xf>
    <xf numFmtId="0" fontId="11" fillId="2" borderId="53" xfId="1" applyFont="1" applyFill="1" applyBorder="1" applyAlignment="1">
      <alignment horizontal="center" vertical="center"/>
    </xf>
    <xf numFmtId="0" fontId="11" fillId="2" borderId="52" xfId="1" applyFont="1" applyFill="1" applyBorder="1" applyAlignment="1">
      <alignment horizontal="center" vertical="center"/>
    </xf>
    <xf numFmtId="0" fontId="11" fillId="2" borderId="78" xfId="1" applyFont="1" applyFill="1" applyBorder="1" applyAlignment="1">
      <alignment horizontal="center" vertical="center"/>
    </xf>
    <xf numFmtId="0" fontId="11" fillId="2" borderId="54" xfId="1" applyFont="1" applyFill="1" applyBorder="1" applyAlignment="1">
      <alignment horizontal="center" vertical="center"/>
    </xf>
    <xf numFmtId="0" fontId="11" fillId="2" borderId="0" xfId="1" applyFont="1" applyFill="1" applyBorder="1" applyAlignment="1">
      <alignment horizontal="center" vertical="center"/>
    </xf>
    <xf numFmtId="0" fontId="11" fillId="2" borderId="9" xfId="1" applyFont="1" applyFill="1" applyBorder="1" applyAlignment="1">
      <alignment horizontal="center" vertical="center"/>
    </xf>
    <xf numFmtId="0" fontId="11" fillId="2" borderId="74" xfId="1" applyFont="1" applyFill="1" applyBorder="1" applyAlignment="1">
      <alignment horizontal="center" vertical="center"/>
    </xf>
    <xf numFmtId="0" fontId="11" fillId="2" borderId="3" xfId="1" applyFont="1" applyFill="1" applyBorder="1" applyAlignment="1">
      <alignment horizontal="center" vertical="center"/>
    </xf>
    <xf numFmtId="0" fontId="11" fillId="2" borderId="20" xfId="1" applyFont="1" applyFill="1" applyBorder="1" applyAlignment="1">
      <alignment horizontal="center" vertical="center"/>
    </xf>
    <xf numFmtId="0" fontId="9" fillId="0" borderId="12"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68" xfId="0" applyFont="1" applyFill="1" applyBorder="1" applyAlignment="1">
      <alignment horizontal="center" vertical="center"/>
    </xf>
    <xf numFmtId="0" fontId="9" fillId="0" borderId="23" xfId="0" applyFont="1" applyFill="1" applyBorder="1" applyAlignment="1">
      <alignment horizontal="center" vertical="center"/>
    </xf>
    <xf numFmtId="0" fontId="9" fillId="0" borderId="0" xfId="0" applyFont="1" applyFill="1" applyBorder="1" applyAlignment="1">
      <alignment horizontal="center" vertical="center"/>
    </xf>
    <xf numFmtId="0" fontId="9" fillId="0" borderId="48" xfId="0" applyFont="1" applyFill="1" applyBorder="1" applyAlignment="1">
      <alignment horizontal="center" vertical="center"/>
    </xf>
    <xf numFmtId="0" fontId="9" fillId="0" borderId="19"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71" xfId="0" applyFont="1" applyFill="1" applyBorder="1" applyAlignment="1">
      <alignment horizontal="center" vertical="center"/>
    </xf>
    <xf numFmtId="0" fontId="11" fillId="2" borderId="54" xfId="0" applyFont="1" applyFill="1" applyBorder="1" applyAlignment="1">
      <alignment horizontal="center" vertical="center" wrapText="1"/>
    </xf>
    <xf numFmtId="0" fontId="11" fillId="2" borderId="60" xfId="0" applyFont="1" applyFill="1" applyBorder="1" applyAlignment="1">
      <alignment horizontal="center" vertical="center"/>
    </xf>
    <xf numFmtId="0" fontId="11" fillId="2" borderId="61" xfId="0" applyFont="1" applyFill="1" applyBorder="1" applyAlignment="1">
      <alignment horizontal="center" vertical="center"/>
    </xf>
    <xf numFmtId="0" fontId="11" fillId="2" borderId="62" xfId="0" applyFont="1" applyFill="1" applyBorder="1" applyAlignment="1">
      <alignment horizontal="center" vertical="center"/>
    </xf>
    <xf numFmtId="0" fontId="9" fillId="0" borderId="0"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61" xfId="0" applyFont="1" applyBorder="1" applyAlignment="1">
      <alignment horizontal="center" vertical="center" wrapText="1"/>
    </xf>
    <xf numFmtId="0" fontId="9" fillId="0" borderId="69" xfId="0" applyFont="1" applyBorder="1" applyAlignment="1">
      <alignment horizontal="center" vertical="center" wrapText="1"/>
    </xf>
    <xf numFmtId="0" fontId="9" fillId="0" borderId="0" xfId="0" applyFont="1" applyAlignment="1">
      <alignment horizontal="center" vertical="center"/>
    </xf>
    <xf numFmtId="0" fontId="3" fillId="0" borderId="0" xfId="0" applyFont="1" applyAlignment="1">
      <alignment horizontal="center" vertical="center"/>
    </xf>
    <xf numFmtId="0" fontId="43" fillId="0" borderId="0" xfId="0" applyFont="1">
      <alignment vertical="center"/>
    </xf>
    <xf numFmtId="0" fontId="9" fillId="0" borderId="10" xfId="0" applyFont="1" applyBorder="1" applyAlignment="1">
      <alignment horizontal="center" vertical="center"/>
    </xf>
    <xf numFmtId="0" fontId="9" fillId="0" borderId="20" xfId="0" applyFont="1" applyBorder="1" applyAlignment="1">
      <alignment horizontal="center" vertical="center"/>
    </xf>
    <xf numFmtId="0" fontId="25" fillId="0" borderId="0" xfId="0" applyFont="1" applyBorder="1" applyAlignment="1">
      <alignment horizontal="center" vertical="center" wrapText="1"/>
    </xf>
    <xf numFmtId="0" fontId="25" fillId="0" borderId="48" xfId="0" applyFont="1" applyBorder="1" applyAlignment="1">
      <alignment horizontal="center" vertical="center" wrapText="1"/>
    </xf>
    <xf numFmtId="0" fontId="25" fillId="0" borderId="3" xfId="0" applyFont="1" applyBorder="1" applyAlignment="1">
      <alignment horizontal="center" vertical="center" wrapText="1"/>
    </xf>
    <xf numFmtId="0" fontId="25" fillId="0" borderId="71" xfId="0" applyFont="1" applyBorder="1" applyAlignment="1">
      <alignment horizontal="center" vertical="center" wrapText="1"/>
    </xf>
    <xf numFmtId="0" fontId="13" fillId="2" borderId="4" xfId="0" applyFont="1" applyFill="1" applyBorder="1" applyAlignment="1">
      <alignment horizontal="center" vertical="center"/>
    </xf>
    <xf numFmtId="0" fontId="13" fillId="2" borderId="5" xfId="0" applyFont="1" applyFill="1" applyBorder="1" applyAlignment="1">
      <alignment horizontal="center" vertical="center"/>
    </xf>
    <xf numFmtId="0" fontId="13" fillId="2" borderId="54" xfId="0" applyFont="1" applyFill="1" applyBorder="1" applyAlignment="1">
      <alignment horizontal="center" vertical="center"/>
    </xf>
    <xf numFmtId="0" fontId="13" fillId="2" borderId="0" xfId="0" applyFont="1" applyFill="1" applyBorder="1" applyAlignment="1">
      <alignment horizontal="center" vertical="center"/>
    </xf>
    <xf numFmtId="0" fontId="13" fillId="2" borderId="8" xfId="0" applyFont="1" applyFill="1" applyBorder="1" applyAlignment="1">
      <alignment horizontal="center" vertical="center"/>
    </xf>
    <xf numFmtId="0" fontId="13" fillId="2" borderId="74" xfId="0" applyFont="1" applyFill="1" applyBorder="1" applyAlignment="1">
      <alignment horizontal="center" vertical="center"/>
    </xf>
    <xf numFmtId="0" fontId="13" fillId="2" borderId="3" xfId="0" applyFont="1" applyFill="1" applyBorder="1" applyAlignment="1">
      <alignment horizontal="center" vertical="center"/>
    </xf>
    <xf numFmtId="0" fontId="13" fillId="2" borderId="22" xfId="0" applyFont="1" applyFill="1" applyBorder="1" applyAlignment="1">
      <alignment horizontal="center" vertical="center"/>
    </xf>
    <xf numFmtId="0" fontId="9" fillId="0" borderId="23" xfId="0" applyFont="1" applyBorder="1" applyAlignment="1">
      <alignment horizontal="center" vertical="center"/>
    </xf>
    <xf numFmtId="0" fontId="9" fillId="0" borderId="0" xfId="0" applyFont="1" applyBorder="1" applyAlignment="1">
      <alignment horizontal="center" vertical="center"/>
    </xf>
    <xf numFmtId="0" fontId="9" fillId="0" borderId="9" xfId="0" applyFont="1" applyBorder="1" applyAlignment="1">
      <alignment horizontal="center" vertical="center"/>
    </xf>
    <xf numFmtId="0" fontId="9" fillId="0" borderId="86" xfId="0" applyFont="1" applyBorder="1" applyAlignment="1">
      <alignment horizontal="center" vertical="center"/>
    </xf>
    <xf numFmtId="0" fontId="9" fillId="0" borderId="87" xfId="0" applyFont="1" applyBorder="1" applyAlignment="1">
      <alignment horizontal="center" vertical="center"/>
    </xf>
    <xf numFmtId="0" fontId="9" fillId="0" borderId="88" xfId="0" applyFont="1" applyBorder="1" applyAlignment="1">
      <alignment horizontal="center" vertical="center"/>
    </xf>
    <xf numFmtId="0" fontId="27" fillId="0" borderId="7" xfId="0" applyFont="1" applyBorder="1" applyAlignment="1">
      <alignment horizontal="right" vertical="center"/>
    </xf>
    <xf numFmtId="0" fontId="27" fillId="0" borderId="4" xfId="0" applyFont="1" applyBorder="1" applyAlignment="1">
      <alignment horizontal="right" vertical="center"/>
    </xf>
    <xf numFmtId="0" fontId="27" fillId="0" borderId="68" xfId="0" applyFont="1" applyBorder="1" applyAlignment="1">
      <alignment horizontal="right" vertical="center"/>
    </xf>
    <xf numFmtId="0" fontId="27" fillId="0" borderId="11" xfId="0" applyFont="1" applyBorder="1" applyAlignment="1">
      <alignment horizontal="right" vertical="center"/>
    </xf>
    <xf numFmtId="0" fontId="27" fillId="0" borderId="0" xfId="0" applyFont="1" applyBorder="1" applyAlignment="1">
      <alignment horizontal="right" vertical="center"/>
    </xf>
    <xf numFmtId="0" fontId="27" fillId="0" borderId="48" xfId="0" applyFont="1" applyBorder="1" applyAlignment="1">
      <alignment horizontal="right" vertical="center"/>
    </xf>
    <xf numFmtId="0" fontId="11" fillId="2" borderId="59" xfId="0"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2" borderId="5" xfId="0" applyFont="1" applyFill="1" applyBorder="1" applyAlignment="1">
      <alignment horizontal="center" vertical="center" wrapText="1"/>
    </xf>
    <xf numFmtId="0" fontId="11" fillId="2" borderId="0" xfId="0" applyFont="1" applyFill="1" applyBorder="1" applyAlignment="1">
      <alignment horizontal="center" vertical="center" wrapText="1"/>
    </xf>
    <xf numFmtId="0" fontId="11" fillId="2" borderId="8" xfId="0" applyFont="1" applyFill="1" applyBorder="1" applyAlignment="1">
      <alignment horizontal="center" vertical="center" wrapText="1"/>
    </xf>
    <xf numFmtId="0" fontId="11" fillId="2" borderId="60" xfId="0" applyFont="1" applyFill="1" applyBorder="1" applyAlignment="1">
      <alignment horizontal="center" vertical="center" wrapText="1"/>
    </xf>
    <xf numFmtId="0" fontId="11" fillId="2" borderId="61" xfId="0" applyFont="1" applyFill="1" applyBorder="1" applyAlignment="1">
      <alignment horizontal="center" vertical="center" wrapText="1"/>
    </xf>
    <xf numFmtId="0" fontId="11" fillId="2" borderId="62" xfId="0" applyFont="1" applyFill="1" applyBorder="1" applyAlignment="1">
      <alignment horizontal="center" vertical="center" wrapText="1"/>
    </xf>
    <xf numFmtId="0" fontId="3" fillId="0" borderId="83" xfId="0" applyFont="1" applyBorder="1" applyAlignment="1">
      <alignment horizontal="center" vertical="center" wrapText="1"/>
    </xf>
    <xf numFmtId="0" fontId="3" fillId="0" borderId="84" xfId="0" applyFont="1" applyBorder="1" applyAlignment="1">
      <alignment horizontal="center" vertical="center" wrapText="1"/>
    </xf>
    <xf numFmtId="0" fontId="3" fillId="0" borderId="85"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0" xfId="0" applyFont="1" applyBorder="1" applyAlignment="1">
      <alignment horizontal="center" vertical="center" wrapText="1"/>
    </xf>
    <xf numFmtId="0" fontId="3" fillId="0" borderId="48" xfId="0" applyFont="1" applyBorder="1" applyAlignment="1">
      <alignment horizontal="center" vertical="center" wrapText="1"/>
    </xf>
    <xf numFmtId="0" fontId="3" fillId="0" borderId="63" xfId="0" applyFont="1" applyBorder="1" applyAlignment="1">
      <alignment horizontal="center" vertical="center" wrapText="1"/>
    </xf>
    <xf numFmtId="0" fontId="3" fillId="0" borderId="61" xfId="0" applyFont="1" applyBorder="1" applyAlignment="1">
      <alignment horizontal="center" vertical="center" wrapText="1"/>
    </xf>
    <xf numFmtId="0" fontId="3" fillId="0" borderId="69" xfId="0" applyFont="1" applyBorder="1" applyAlignment="1">
      <alignment horizontal="center" vertical="center" wrapText="1"/>
    </xf>
    <xf numFmtId="0" fontId="9" fillId="0" borderId="4" xfId="0" applyFont="1" applyFill="1" applyBorder="1">
      <alignment vertical="center"/>
    </xf>
    <xf numFmtId="0" fontId="9" fillId="0" borderId="10" xfId="0" applyFont="1" applyFill="1" applyBorder="1">
      <alignment vertical="center"/>
    </xf>
    <xf numFmtId="0" fontId="9" fillId="0" borderId="61" xfId="0" applyFont="1" applyFill="1" applyBorder="1">
      <alignment vertical="center"/>
    </xf>
    <xf numFmtId="0" fontId="9" fillId="0" borderId="64" xfId="0" applyFont="1" applyFill="1" applyBorder="1">
      <alignment vertical="center"/>
    </xf>
    <xf numFmtId="0" fontId="9" fillId="0" borderId="7" xfId="0" applyFont="1" applyFill="1" applyBorder="1">
      <alignment vertical="center"/>
    </xf>
    <xf numFmtId="0" fontId="9" fillId="0" borderId="65" xfId="0" applyFont="1" applyFill="1" applyBorder="1">
      <alignment vertical="center"/>
    </xf>
    <xf numFmtId="0" fontId="42" fillId="0" borderId="12" xfId="0" applyFont="1" applyFill="1" applyBorder="1" applyAlignment="1">
      <alignment horizontal="center" vertical="center" wrapText="1"/>
    </xf>
    <xf numFmtId="0" fontId="42" fillId="0" borderId="4" xfId="0" applyFont="1" applyFill="1" applyBorder="1" applyAlignment="1">
      <alignment horizontal="center" vertical="center" wrapText="1"/>
    </xf>
    <xf numFmtId="0" fontId="42" fillId="0" borderId="23" xfId="0" applyFont="1" applyFill="1" applyBorder="1" applyAlignment="1">
      <alignment horizontal="center" vertical="center" wrapText="1"/>
    </xf>
    <xf numFmtId="0" fontId="42" fillId="0" borderId="0" xfId="0" applyFont="1" applyFill="1" applyBorder="1" applyAlignment="1">
      <alignment horizontal="center" vertical="center" wrapText="1"/>
    </xf>
    <xf numFmtId="0" fontId="42" fillId="0" borderId="19" xfId="0" applyFont="1" applyFill="1" applyBorder="1" applyAlignment="1">
      <alignment horizontal="center" vertical="center" wrapText="1"/>
    </xf>
    <xf numFmtId="0" fontId="42" fillId="0" borderId="3" xfId="0" applyFont="1" applyFill="1" applyBorder="1" applyAlignment="1">
      <alignment horizontal="center" vertical="center" wrapText="1"/>
    </xf>
    <xf numFmtId="0" fontId="41" fillId="0" borderId="4" xfId="0" applyFont="1" applyFill="1" applyBorder="1" applyAlignment="1">
      <alignment horizontal="left"/>
    </xf>
    <xf numFmtId="0" fontId="41" fillId="0" borderId="68" xfId="0" applyFont="1" applyFill="1" applyBorder="1" applyAlignment="1">
      <alignment horizontal="left"/>
    </xf>
    <xf numFmtId="0" fontId="41" fillId="0" borderId="61" xfId="0" applyFont="1" applyFill="1" applyBorder="1" applyAlignment="1">
      <alignment horizontal="left"/>
    </xf>
    <xf numFmtId="0" fontId="41" fillId="0" borderId="69" xfId="0" applyFont="1" applyFill="1" applyBorder="1" applyAlignment="1">
      <alignment horizontal="left"/>
    </xf>
    <xf numFmtId="0" fontId="41" fillId="0" borderId="12" xfId="0" applyFont="1" applyFill="1" applyBorder="1" applyAlignment="1">
      <alignment horizontal="center" vertical="center"/>
    </xf>
    <xf numFmtId="0" fontId="41" fillId="0" borderId="4" xfId="0" applyFont="1" applyFill="1" applyBorder="1" applyAlignment="1">
      <alignment horizontal="center" vertical="center"/>
    </xf>
    <xf numFmtId="0" fontId="41" fillId="0" borderId="63" xfId="0" applyFont="1" applyFill="1" applyBorder="1" applyAlignment="1">
      <alignment horizontal="center" vertical="center"/>
    </xf>
    <xf numFmtId="0" fontId="41" fillId="0" borderId="61" xfId="0" applyFont="1" applyFill="1" applyBorder="1" applyAlignment="1">
      <alignment horizontal="center" vertical="center"/>
    </xf>
    <xf numFmtId="0" fontId="11" fillId="2" borderId="91" xfId="0" applyFont="1" applyFill="1" applyBorder="1" applyAlignment="1">
      <alignment horizontal="center" vertical="center"/>
    </xf>
    <xf numFmtId="0" fontId="11" fillId="2" borderId="92" xfId="0" applyFont="1" applyFill="1" applyBorder="1" applyAlignment="1">
      <alignment horizontal="center" vertical="center"/>
    </xf>
    <xf numFmtId="0" fontId="11" fillId="2" borderId="93" xfId="0" applyFont="1" applyFill="1" applyBorder="1" applyAlignment="1">
      <alignment horizontal="center" vertical="center"/>
    </xf>
    <xf numFmtId="0" fontId="38" fillId="0" borderId="94" xfId="0" applyFont="1" applyBorder="1" applyAlignment="1">
      <alignment horizontal="center" vertical="center" shrinkToFit="1"/>
    </xf>
    <xf numFmtId="0" fontId="38" fillId="0" borderId="92" xfId="0" applyFont="1" applyBorder="1" applyAlignment="1">
      <alignment horizontal="center" vertical="center" shrinkToFit="1"/>
    </xf>
    <xf numFmtId="0" fontId="38" fillId="0" borderId="95" xfId="0" applyFont="1" applyBorder="1" applyAlignment="1">
      <alignment horizontal="center" vertical="center" shrinkToFit="1"/>
    </xf>
    <xf numFmtId="0" fontId="39" fillId="0" borderId="19" xfId="0" applyFont="1" applyBorder="1" applyAlignment="1">
      <alignment horizontal="center" vertical="center" shrinkToFit="1"/>
    </xf>
    <xf numFmtId="0" fontId="39" fillId="0" borderId="3" xfId="0" applyFont="1" applyBorder="1" applyAlignment="1">
      <alignment horizontal="center" vertical="center" shrinkToFit="1"/>
    </xf>
    <xf numFmtId="0" fontId="39" fillId="0" borderId="71" xfId="0" applyFont="1" applyBorder="1" applyAlignment="1">
      <alignment horizontal="center" vertical="center" shrinkToFit="1"/>
    </xf>
    <xf numFmtId="0" fontId="11" fillId="2" borderId="55" xfId="0" applyFont="1" applyFill="1" applyBorder="1" applyAlignment="1">
      <alignment horizontal="center" vertical="center"/>
    </xf>
    <xf numFmtId="0" fontId="11" fillId="2" borderId="1" xfId="0" applyFont="1" applyFill="1" applyBorder="1" applyAlignment="1">
      <alignment horizontal="center" vertical="center"/>
    </xf>
    <xf numFmtId="0" fontId="11" fillId="2" borderId="2" xfId="0" applyFont="1" applyFill="1" applyBorder="1" applyAlignment="1">
      <alignment horizontal="center" vertical="center"/>
    </xf>
    <xf numFmtId="0" fontId="26" fillId="0" borderId="18" xfId="0" applyFont="1" applyBorder="1" applyAlignment="1">
      <alignment horizontal="center" vertical="center"/>
    </xf>
    <xf numFmtId="0" fontId="26" fillId="0" borderId="1" xfId="0" applyFont="1" applyBorder="1" applyAlignment="1">
      <alignment horizontal="center" vertical="center"/>
    </xf>
    <xf numFmtId="0" fontId="26" fillId="0" borderId="67" xfId="0" applyFont="1" applyBorder="1" applyAlignment="1">
      <alignment horizontal="center" vertical="center"/>
    </xf>
    <xf numFmtId="0" fontId="11" fillId="6" borderId="40" xfId="0" applyFont="1" applyFill="1" applyBorder="1" applyAlignment="1">
      <alignment horizontal="center" vertical="center"/>
    </xf>
    <xf numFmtId="0" fontId="11" fillId="6" borderId="31" xfId="0" applyFont="1" applyFill="1" applyBorder="1" applyAlignment="1">
      <alignment horizontal="center" vertical="center"/>
    </xf>
    <xf numFmtId="0" fontId="11" fillId="6" borderId="36" xfId="0" applyFont="1" applyFill="1" applyBorder="1" applyAlignment="1">
      <alignment horizontal="center" vertical="center"/>
    </xf>
    <xf numFmtId="0" fontId="11" fillId="6" borderId="35" xfId="0" applyFont="1" applyFill="1" applyBorder="1" applyAlignment="1">
      <alignment horizontal="center" vertical="center"/>
    </xf>
    <xf numFmtId="0" fontId="11" fillId="6" borderId="96" xfId="0" applyFont="1" applyFill="1" applyBorder="1" applyAlignment="1">
      <alignment horizontal="center" vertical="center"/>
    </xf>
    <xf numFmtId="0" fontId="11" fillId="6" borderId="97" xfId="0" applyFont="1" applyFill="1" applyBorder="1" applyAlignment="1">
      <alignment horizontal="center" vertical="center"/>
    </xf>
    <xf numFmtId="0" fontId="11" fillId="6" borderId="102" xfId="0" applyFont="1" applyFill="1" applyBorder="1" applyAlignment="1">
      <alignment horizontal="center" vertical="center"/>
    </xf>
    <xf numFmtId="0" fontId="11" fillId="6" borderId="103" xfId="0" applyFont="1" applyFill="1" applyBorder="1" applyAlignment="1">
      <alignment horizontal="center" vertical="center"/>
    </xf>
    <xf numFmtId="0" fontId="11" fillId="6" borderId="98" xfId="0" applyFont="1" applyFill="1" applyBorder="1" applyAlignment="1">
      <alignment horizontal="center" vertical="center"/>
    </xf>
    <xf numFmtId="0" fontId="11" fillId="6" borderId="99" xfId="0" applyFont="1" applyFill="1" applyBorder="1" applyAlignment="1">
      <alignment horizontal="center" vertical="center"/>
    </xf>
    <xf numFmtId="0" fontId="11" fillId="6" borderId="100" xfId="0" applyFont="1" applyFill="1" applyBorder="1" applyAlignment="1">
      <alignment horizontal="center" vertical="center"/>
    </xf>
    <xf numFmtId="0" fontId="11" fillId="6" borderId="101" xfId="0" applyFont="1" applyFill="1" applyBorder="1" applyAlignment="1">
      <alignment horizontal="center" vertical="center"/>
    </xf>
    <xf numFmtId="0" fontId="38" fillId="0" borderId="0" xfId="0" applyFont="1" applyFill="1" applyBorder="1" applyAlignment="1">
      <alignment horizontal="center" vertical="center" wrapText="1"/>
    </xf>
    <xf numFmtId="0" fontId="38" fillId="0" borderId="9" xfId="0" applyFont="1" applyFill="1" applyBorder="1" applyAlignment="1">
      <alignment horizontal="center" vertical="center" wrapText="1"/>
    </xf>
    <xf numFmtId="0" fontId="38" fillId="0" borderId="61" xfId="0" applyFont="1" applyFill="1" applyBorder="1" applyAlignment="1">
      <alignment horizontal="center" vertical="center" wrapText="1"/>
    </xf>
    <xf numFmtId="0" fontId="38" fillId="0" borderId="64" xfId="0" applyFont="1" applyFill="1" applyBorder="1" applyAlignment="1">
      <alignment horizontal="center" vertical="center" wrapText="1"/>
    </xf>
    <xf numFmtId="0" fontId="38" fillId="0" borderId="89" xfId="0" applyFont="1" applyFill="1" applyBorder="1" applyAlignment="1">
      <alignment horizontal="center" vertical="center" wrapText="1"/>
    </xf>
    <xf numFmtId="0" fontId="38" fillId="0" borderId="161" xfId="0" applyFont="1" applyFill="1" applyBorder="1" applyAlignment="1">
      <alignment horizontal="center" vertical="center" wrapText="1"/>
    </xf>
    <xf numFmtId="0" fontId="38" fillId="0" borderId="90" xfId="0" applyFont="1" applyFill="1" applyBorder="1" applyAlignment="1">
      <alignment horizontal="center" vertical="center" wrapText="1"/>
    </xf>
    <xf numFmtId="0" fontId="38" fillId="0" borderId="48" xfId="0" applyFont="1" applyFill="1" applyBorder="1" applyAlignment="1">
      <alignment horizontal="center" vertical="center" wrapText="1"/>
    </xf>
    <xf numFmtId="0" fontId="38" fillId="0" borderId="69" xfId="0" applyFont="1" applyFill="1" applyBorder="1" applyAlignment="1">
      <alignment horizontal="center" vertical="center" wrapText="1"/>
    </xf>
    <xf numFmtId="0" fontId="11" fillId="2" borderId="59" xfId="0" applyFont="1" applyFill="1" applyBorder="1" applyAlignment="1">
      <alignment horizontal="center" vertical="center" textRotation="255"/>
    </xf>
    <xf numFmtId="0" fontId="11" fillId="2" borderId="4" xfId="0" applyFont="1" applyFill="1" applyBorder="1" applyAlignment="1">
      <alignment horizontal="center" vertical="center" textRotation="255"/>
    </xf>
    <xf numFmtId="0" fontId="11" fillId="2" borderId="54" xfId="0" applyFont="1" applyFill="1" applyBorder="1" applyAlignment="1">
      <alignment horizontal="center" vertical="center" textRotation="255"/>
    </xf>
    <xf numFmtId="0" fontId="11" fillId="2" borderId="0" xfId="0" applyFont="1" applyFill="1" applyBorder="1" applyAlignment="1">
      <alignment horizontal="center" vertical="center" textRotation="255"/>
    </xf>
    <xf numFmtId="0" fontId="11" fillId="2" borderId="60" xfId="0" applyFont="1" applyFill="1" applyBorder="1" applyAlignment="1">
      <alignment horizontal="center" vertical="center" textRotation="255"/>
    </xf>
    <xf numFmtId="0" fontId="11" fillId="2" borderId="61" xfId="0" applyFont="1" applyFill="1" applyBorder="1" applyAlignment="1">
      <alignment horizontal="center" vertical="center" textRotation="255"/>
    </xf>
    <xf numFmtId="0" fontId="11" fillId="2" borderId="65" xfId="0" applyFont="1" applyFill="1" applyBorder="1" applyAlignment="1">
      <alignment horizontal="center" vertical="center"/>
    </xf>
    <xf numFmtId="56" fontId="2" fillId="0" borderId="7" xfId="0" applyNumberFormat="1" applyFont="1" applyFill="1" applyBorder="1" applyAlignment="1">
      <alignment horizontal="center" vertical="center"/>
    </xf>
    <xf numFmtId="56" fontId="2" fillId="0" borderId="4" xfId="0" applyNumberFormat="1" applyFont="1" applyFill="1" applyBorder="1" applyAlignment="1">
      <alignment horizontal="center" vertical="center"/>
    </xf>
    <xf numFmtId="56" fontId="2" fillId="0" borderId="10" xfId="0" applyNumberFormat="1" applyFont="1" applyFill="1" applyBorder="1" applyAlignment="1">
      <alignment horizontal="center" vertical="center"/>
    </xf>
    <xf numFmtId="56" fontId="2" fillId="0" borderId="21" xfId="0" applyNumberFormat="1" applyFont="1" applyFill="1" applyBorder="1" applyAlignment="1">
      <alignment horizontal="center" vertical="center"/>
    </xf>
    <xf numFmtId="56" fontId="2" fillId="0" borderId="3" xfId="0" applyNumberFormat="1" applyFont="1" applyFill="1" applyBorder="1" applyAlignment="1">
      <alignment horizontal="center" vertical="center"/>
    </xf>
    <xf numFmtId="56" fontId="2" fillId="0" borderId="20" xfId="0" applyNumberFormat="1" applyFont="1" applyFill="1" applyBorder="1" applyAlignment="1">
      <alignment horizontal="center" vertical="center"/>
    </xf>
    <xf numFmtId="0" fontId="2" fillId="0" borderId="7" xfId="0" applyFont="1" applyFill="1" applyBorder="1" applyAlignment="1">
      <alignment horizontal="center" vertical="center"/>
    </xf>
    <xf numFmtId="0" fontId="2" fillId="0" borderId="4" xfId="0" applyFont="1" applyFill="1" applyBorder="1" applyAlignment="1">
      <alignment horizontal="center" vertical="center"/>
    </xf>
    <xf numFmtId="0" fontId="2" fillId="0" borderId="68" xfId="0" applyFont="1" applyFill="1" applyBorder="1" applyAlignment="1">
      <alignment horizontal="center" vertical="center"/>
    </xf>
    <xf numFmtId="0" fontId="2" fillId="0" borderId="21" xfId="0" applyFont="1" applyFill="1" applyBorder="1" applyAlignment="1">
      <alignment horizontal="center" vertical="center"/>
    </xf>
    <xf numFmtId="0" fontId="2" fillId="0" borderId="3" xfId="0" applyFont="1" applyFill="1" applyBorder="1" applyAlignment="1">
      <alignment horizontal="center" vertical="center"/>
    </xf>
    <xf numFmtId="0" fontId="2" fillId="0" borderId="71" xfId="0" applyFont="1" applyFill="1" applyBorder="1" applyAlignment="1">
      <alignment horizontal="center" vertical="center"/>
    </xf>
    <xf numFmtId="0" fontId="9" fillId="0" borderId="10" xfId="0" applyFont="1" applyFill="1" applyBorder="1" applyAlignment="1">
      <alignment horizontal="center" vertical="center"/>
    </xf>
    <xf numFmtId="0" fontId="9" fillId="0" borderId="9" xfId="0" applyFont="1" applyFill="1" applyBorder="1" applyAlignment="1">
      <alignment horizontal="center" vertical="center"/>
    </xf>
    <xf numFmtId="0" fontId="9" fillId="0" borderId="20" xfId="0" applyFont="1" applyFill="1" applyBorder="1" applyAlignment="1">
      <alignment horizontal="center" vertical="center"/>
    </xf>
    <xf numFmtId="0" fontId="9" fillId="0" borderId="24" xfId="0" applyFont="1" applyBorder="1" applyAlignment="1">
      <alignment horizontal="center" vertical="center"/>
    </xf>
    <xf numFmtId="0" fontId="9" fillId="0" borderId="25" xfId="0" applyFont="1" applyBorder="1" applyAlignment="1">
      <alignment horizontal="center" vertical="center"/>
    </xf>
    <xf numFmtId="0" fontId="9" fillId="0" borderId="26" xfId="0" applyFont="1" applyBorder="1" applyAlignment="1">
      <alignment horizontal="center" vertical="center"/>
    </xf>
    <xf numFmtId="0" fontId="9" fillId="0" borderId="27" xfId="0" applyFont="1" applyBorder="1" applyAlignment="1">
      <alignment horizontal="center" vertical="center"/>
    </xf>
    <xf numFmtId="0" fontId="9" fillId="0" borderId="28" xfId="0" applyFont="1" applyBorder="1" applyAlignment="1">
      <alignment horizontal="center" vertical="center"/>
    </xf>
    <xf numFmtId="0" fontId="9" fillId="0" borderId="29" xfId="0" applyFont="1" applyBorder="1" applyAlignment="1">
      <alignment horizontal="center" vertical="center"/>
    </xf>
    <xf numFmtId="0" fontId="9" fillId="0" borderId="7"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21" xfId="0" applyFont="1" applyFill="1" applyBorder="1" applyAlignment="1">
      <alignment horizontal="center" vertical="center"/>
    </xf>
    <xf numFmtId="0" fontId="3" fillId="0" borderId="7"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21" xfId="0" applyFont="1" applyFill="1" applyBorder="1" applyAlignment="1">
      <alignment horizontal="center" vertical="center"/>
    </xf>
    <xf numFmtId="0" fontId="3" fillId="0" borderId="20" xfId="0" applyFont="1" applyFill="1" applyBorder="1" applyAlignment="1">
      <alignment horizontal="center" vertical="center"/>
    </xf>
    <xf numFmtId="0" fontId="2" fillId="0" borderId="12" xfId="0" applyFont="1" applyFill="1" applyBorder="1" applyAlignment="1">
      <alignment horizontal="center" vertical="center"/>
    </xf>
    <xf numFmtId="0" fontId="2" fillId="0" borderId="10" xfId="0" applyFont="1" applyFill="1" applyBorder="1" applyAlignment="1">
      <alignment horizontal="center" vertical="center"/>
    </xf>
    <xf numFmtId="0" fontId="2" fillId="0" borderId="19" xfId="0" applyFont="1" applyFill="1" applyBorder="1" applyAlignment="1">
      <alignment horizontal="center" vertical="center"/>
    </xf>
    <xf numFmtId="0" fontId="2" fillId="0" borderId="20" xfId="0" applyFont="1" applyFill="1" applyBorder="1" applyAlignment="1">
      <alignment horizontal="center" vertical="center"/>
    </xf>
    <xf numFmtId="0" fontId="41" fillId="0" borderId="0" xfId="0" applyFont="1" applyFill="1" applyBorder="1" applyAlignment="1">
      <alignment horizontal="left"/>
    </xf>
    <xf numFmtId="0" fontId="41" fillId="0" borderId="48" xfId="0" applyFont="1" applyFill="1" applyBorder="1" applyAlignment="1">
      <alignment horizontal="left"/>
    </xf>
    <xf numFmtId="0" fontId="41" fillId="0" borderId="3" xfId="0" applyFont="1" applyFill="1" applyBorder="1" applyAlignment="1">
      <alignment horizontal="left"/>
    </xf>
    <xf numFmtId="0" fontId="41" fillId="0" borderId="71" xfId="0" applyFont="1" applyFill="1" applyBorder="1" applyAlignment="1">
      <alignment horizontal="left"/>
    </xf>
    <xf numFmtId="0" fontId="11" fillId="2" borderId="59" xfId="0" applyFont="1" applyFill="1" applyBorder="1" applyAlignment="1">
      <alignment vertical="center" textRotation="255"/>
    </xf>
    <xf numFmtId="0" fontId="11" fillId="2" borderId="4" xfId="0" applyFont="1" applyFill="1" applyBorder="1" applyAlignment="1">
      <alignment vertical="center" textRotation="255"/>
    </xf>
    <xf numFmtId="0" fontId="11" fillId="2" borderId="10" xfId="0" applyFont="1" applyFill="1" applyBorder="1" applyAlignment="1">
      <alignment vertical="center" textRotation="255"/>
    </xf>
    <xf numFmtId="0" fontId="11" fillId="2" borderId="54" xfId="0" applyFont="1" applyFill="1" applyBorder="1" applyAlignment="1">
      <alignment vertical="center" textRotation="255"/>
    </xf>
    <xf numFmtId="0" fontId="11" fillId="2" borderId="0" xfId="0" applyFont="1" applyFill="1" applyBorder="1" applyAlignment="1">
      <alignment vertical="center" textRotation="255"/>
    </xf>
    <xf numFmtId="0" fontId="11" fillId="2" borderId="9" xfId="0" applyFont="1" applyFill="1" applyBorder="1" applyAlignment="1">
      <alignment vertical="center" textRotation="255"/>
    </xf>
    <xf numFmtId="0" fontId="11" fillId="2" borderId="60" xfId="0" applyFont="1" applyFill="1" applyBorder="1" applyAlignment="1">
      <alignment vertical="center" textRotation="255"/>
    </xf>
    <xf numFmtId="0" fontId="11" fillId="2" borderId="61" xfId="0" applyFont="1" applyFill="1" applyBorder="1" applyAlignment="1">
      <alignment vertical="center" textRotation="255"/>
    </xf>
    <xf numFmtId="0" fontId="11" fillId="2" borderId="64" xfId="0" applyFont="1" applyFill="1" applyBorder="1" applyAlignment="1">
      <alignment vertical="center" textRotation="255"/>
    </xf>
    <xf numFmtId="0" fontId="9" fillId="0" borderId="63" xfId="0" applyFont="1" applyBorder="1" applyAlignment="1">
      <alignment horizontal="center" vertical="center"/>
    </xf>
    <xf numFmtId="0" fontId="9" fillId="0" borderId="61" xfId="0" applyFont="1" applyBorder="1" applyAlignment="1">
      <alignment horizontal="center" vertical="center"/>
    </xf>
    <xf numFmtId="0" fontId="9" fillId="0" borderId="64" xfId="0" applyFont="1" applyBorder="1" applyAlignment="1">
      <alignment horizontal="center" vertical="center"/>
    </xf>
    <xf numFmtId="0" fontId="3" fillId="0" borderId="65" xfId="0" applyFont="1" applyFill="1" applyBorder="1" applyAlignment="1">
      <alignment horizontal="center" vertical="center"/>
    </xf>
    <xf numFmtId="0" fontId="3" fillId="0" borderId="64" xfId="0" applyFont="1" applyFill="1" applyBorder="1" applyAlignment="1">
      <alignment horizontal="center" vertical="center"/>
    </xf>
    <xf numFmtId="0" fontId="51" fillId="0" borderId="77" xfId="0" applyFont="1" applyBorder="1" applyAlignment="1">
      <alignment horizontal="center" vertical="center"/>
    </xf>
    <xf numFmtId="0" fontId="53" fillId="0" borderId="52" xfId="0" applyFont="1" applyBorder="1" applyAlignment="1">
      <alignment horizontal="center" vertical="center"/>
    </xf>
    <xf numFmtId="0" fontId="53" fillId="0" borderId="51" xfId="0" applyFont="1" applyBorder="1" applyAlignment="1">
      <alignment horizontal="center" vertical="center"/>
    </xf>
    <xf numFmtId="0" fontId="53" fillId="0" borderId="21" xfId="0" applyFont="1" applyBorder="1" applyAlignment="1">
      <alignment horizontal="center" vertical="center"/>
    </xf>
    <xf numFmtId="0" fontId="53" fillId="0" borderId="3" xfId="0" applyFont="1" applyBorder="1" applyAlignment="1">
      <alignment horizontal="center" vertical="center"/>
    </xf>
    <xf numFmtId="0" fontId="53" fillId="0" borderId="71" xfId="0" applyFont="1" applyBorder="1" applyAlignment="1">
      <alignment horizontal="center" vertical="center"/>
    </xf>
    <xf numFmtId="0" fontId="0" fillId="2" borderId="79" xfId="0" applyFill="1" applyBorder="1">
      <alignment vertical="center"/>
    </xf>
    <xf numFmtId="0" fontId="0" fillId="2" borderId="25" xfId="0" applyFill="1" applyBorder="1">
      <alignment vertical="center"/>
    </xf>
    <xf numFmtId="0" fontId="0" fillId="2" borderId="80" xfId="0" applyFill="1" applyBorder="1">
      <alignment vertical="center"/>
    </xf>
    <xf numFmtId="0" fontId="0" fillId="2" borderId="81" xfId="0" applyFill="1" applyBorder="1">
      <alignment vertical="center"/>
    </xf>
    <xf numFmtId="0" fontId="0" fillId="2" borderId="28" xfId="0" applyFill="1" applyBorder="1">
      <alignment vertical="center"/>
    </xf>
    <xf numFmtId="0" fontId="0" fillId="2" borderId="82" xfId="0" applyFill="1" applyBorder="1">
      <alignment vertical="center"/>
    </xf>
    <xf numFmtId="0" fontId="15" fillId="0" borderId="11" xfId="0" applyFont="1" applyBorder="1" applyAlignment="1">
      <alignment horizontal="center" vertical="center"/>
    </xf>
    <xf numFmtId="0" fontId="15" fillId="0" borderId="52" xfId="0" applyFont="1" applyBorder="1" applyAlignment="1">
      <alignment horizontal="center" vertical="center"/>
    </xf>
    <xf numFmtId="0" fontId="15" fillId="0" borderId="78" xfId="0" applyFont="1" applyBorder="1" applyAlignment="1">
      <alignment horizontal="center" vertical="center"/>
    </xf>
    <xf numFmtId="0" fontId="15" fillId="0" borderId="21" xfId="0" applyFont="1" applyBorder="1" applyAlignment="1">
      <alignment horizontal="center" vertical="center"/>
    </xf>
    <xf numFmtId="0" fontId="15" fillId="0" borderId="3" xfId="0" applyFont="1" applyBorder="1" applyAlignment="1">
      <alignment horizontal="center" vertical="center"/>
    </xf>
    <xf numFmtId="0" fontId="15" fillId="0" borderId="20" xfId="0" applyFont="1" applyBorder="1" applyAlignment="1">
      <alignment horizontal="center" vertical="center"/>
    </xf>
    <xf numFmtId="0" fontId="15" fillId="0" borderId="77" xfId="0" applyFont="1" applyBorder="1" applyAlignment="1">
      <alignment horizontal="center" vertical="center"/>
    </xf>
    <xf numFmtId="0" fontId="16" fillId="0" borderId="23" xfId="0" applyFont="1" applyBorder="1" applyAlignment="1">
      <alignment horizontal="center" vertical="center"/>
    </xf>
    <xf numFmtId="0" fontId="16" fillId="0" borderId="0" xfId="0" applyFont="1" applyBorder="1" applyAlignment="1">
      <alignment horizontal="center" vertical="center"/>
    </xf>
    <xf numFmtId="0" fontId="16" fillId="0" borderId="9" xfId="0" applyFont="1" applyBorder="1" applyAlignment="1">
      <alignment horizontal="center" vertical="center"/>
    </xf>
    <xf numFmtId="0" fontId="16" fillId="0" borderId="19" xfId="0" applyFont="1" applyBorder="1" applyAlignment="1">
      <alignment horizontal="center" vertical="center"/>
    </xf>
    <xf numFmtId="0" fontId="16" fillId="0" borderId="3" xfId="0" applyFont="1" applyBorder="1" applyAlignment="1">
      <alignment horizontal="center" vertical="center"/>
    </xf>
    <xf numFmtId="0" fontId="16" fillId="0" borderId="20" xfId="0" applyFont="1" applyBorder="1" applyAlignment="1">
      <alignment horizontal="center" vertical="center"/>
    </xf>
    <xf numFmtId="0" fontId="2" fillId="0" borderId="73" xfId="0" applyFont="1" applyBorder="1" applyAlignment="1">
      <alignment horizontal="center" vertical="center"/>
    </xf>
    <xf numFmtId="0" fontId="2" fillId="0" borderId="58" xfId="0" applyFont="1" applyBorder="1" applyAlignment="1">
      <alignment horizontal="center" vertical="center"/>
    </xf>
    <xf numFmtId="0" fontId="2" fillId="0" borderId="72" xfId="0" applyFont="1" applyBorder="1" applyAlignment="1">
      <alignment horizontal="center" vertical="center"/>
    </xf>
    <xf numFmtId="0" fontId="3" fillId="0" borderId="13" xfId="0" applyFont="1" applyFill="1" applyBorder="1" applyAlignment="1">
      <alignment horizontal="center" vertical="center"/>
    </xf>
    <xf numFmtId="0" fontId="3" fillId="0" borderId="1" xfId="0" applyFont="1" applyFill="1" applyBorder="1" applyAlignment="1">
      <alignment horizontal="center" vertical="center"/>
    </xf>
    <xf numFmtId="0" fontId="3" fillId="0" borderId="6" xfId="0" applyFont="1" applyFill="1" applyBorder="1" applyAlignment="1">
      <alignment horizontal="center" vertical="center"/>
    </xf>
    <xf numFmtId="20" fontId="3" fillId="0" borderId="13" xfId="0" applyNumberFormat="1" applyFont="1" applyFill="1" applyBorder="1" applyAlignment="1">
      <alignment horizontal="center" vertical="center"/>
    </xf>
    <xf numFmtId="0" fontId="9" fillId="0" borderId="12" xfId="0" applyFont="1" applyFill="1" applyBorder="1" applyAlignment="1">
      <alignment horizontal="center" vertical="center" wrapText="1"/>
    </xf>
    <xf numFmtId="0" fontId="9" fillId="0" borderId="23" xfId="0" applyFont="1" applyFill="1" applyBorder="1" applyAlignment="1">
      <alignment horizontal="center" vertical="center" wrapText="1"/>
    </xf>
    <xf numFmtId="0" fontId="9" fillId="0" borderId="19" xfId="0" applyFont="1" applyFill="1" applyBorder="1" applyAlignment="1">
      <alignment horizontal="center" vertical="center" wrapText="1"/>
    </xf>
    <xf numFmtId="0" fontId="9" fillId="0" borderId="76" xfId="0" applyFont="1" applyFill="1" applyBorder="1" applyAlignment="1">
      <alignment horizontal="center" vertical="center"/>
    </xf>
    <xf numFmtId="0" fontId="9" fillId="0" borderId="52" xfId="0" applyFont="1" applyFill="1" applyBorder="1" applyAlignment="1">
      <alignment horizontal="center" vertical="center"/>
    </xf>
    <xf numFmtId="0" fontId="9" fillId="0" borderId="51" xfId="0" applyFont="1" applyFill="1" applyBorder="1" applyAlignment="1">
      <alignment horizontal="center" vertical="center"/>
    </xf>
    <xf numFmtId="56" fontId="2" fillId="0" borderId="73" xfId="0" applyNumberFormat="1" applyFont="1" applyBorder="1" applyAlignment="1">
      <alignment horizontal="center" vertical="center"/>
    </xf>
    <xf numFmtId="20" fontId="9" fillId="0" borderId="13" xfId="0" applyNumberFormat="1" applyFont="1" applyFill="1" applyBorder="1" applyAlignment="1">
      <alignment horizontal="center" vertical="center"/>
    </xf>
    <xf numFmtId="0" fontId="9" fillId="0" borderId="68" xfId="0" applyFont="1" applyFill="1" applyBorder="1">
      <alignment vertical="center"/>
    </xf>
    <xf numFmtId="0" fontId="9" fillId="0" borderId="69" xfId="0" applyFont="1" applyFill="1" applyBorder="1">
      <alignment vertical="center"/>
    </xf>
    <xf numFmtId="0" fontId="3" fillId="0" borderId="13" xfId="0" applyFont="1" applyFill="1" applyBorder="1">
      <alignment vertical="center"/>
    </xf>
    <xf numFmtId="0" fontId="3" fillId="0" borderId="1" xfId="0" applyFont="1" applyFill="1" applyBorder="1">
      <alignment vertical="center"/>
    </xf>
    <xf numFmtId="0" fontId="3" fillId="0" borderId="6" xfId="0" applyFont="1" applyFill="1" applyBorder="1">
      <alignment vertical="center"/>
    </xf>
    <xf numFmtId="0" fontId="9" fillId="0" borderId="13" xfId="0" applyFont="1" applyFill="1" applyBorder="1" applyAlignment="1">
      <alignment horizontal="center" vertical="center"/>
    </xf>
    <xf numFmtId="0" fontId="9" fillId="0" borderId="1" xfId="0" applyFont="1" applyFill="1" applyBorder="1" applyAlignment="1">
      <alignment horizontal="center" vertical="center"/>
    </xf>
    <xf numFmtId="0" fontId="9" fillId="0" borderId="6" xfId="0" applyFont="1" applyFill="1" applyBorder="1" applyAlignment="1">
      <alignment horizontal="center" vertical="center"/>
    </xf>
    <xf numFmtId="0" fontId="2" fillId="0" borderId="66" xfId="0" applyFont="1" applyBorder="1" applyAlignment="1">
      <alignment horizontal="center" vertical="center"/>
    </xf>
    <xf numFmtId="0" fontId="3" fillId="0" borderId="17" xfId="0" applyFont="1" applyFill="1" applyBorder="1">
      <alignment vertical="center"/>
    </xf>
    <xf numFmtId="0" fontId="3" fillId="0" borderId="15" xfId="0" applyFont="1" applyFill="1" applyBorder="1">
      <alignment vertical="center"/>
    </xf>
    <xf numFmtId="0" fontId="3" fillId="0" borderId="70" xfId="0" applyFont="1" applyFill="1" applyBorder="1">
      <alignment vertical="center"/>
    </xf>
    <xf numFmtId="20" fontId="9" fillId="0" borderId="11" xfId="0" applyNumberFormat="1" applyFont="1" applyFill="1" applyBorder="1" applyAlignment="1">
      <alignment horizontal="center" vertical="center"/>
    </xf>
    <xf numFmtId="0" fontId="2" fillId="0" borderId="57" xfId="0" applyFont="1" applyBorder="1" applyAlignment="1">
      <alignment horizontal="center" vertical="center"/>
    </xf>
    <xf numFmtId="20" fontId="3" fillId="0" borderId="1" xfId="0" applyNumberFormat="1" applyFont="1" applyFill="1" applyBorder="1" applyAlignment="1">
      <alignment horizontal="center" vertical="center"/>
    </xf>
    <xf numFmtId="20" fontId="3" fillId="0" borderId="6" xfId="0" applyNumberFormat="1" applyFont="1" applyFill="1" applyBorder="1" applyAlignment="1">
      <alignment horizontal="center" vertical="center"/>
    </xf>
    <xf numFmtId="0" fontId="3" fillId="0" borderId="14" xfId="0" applyFont="1" applyFill="1" applyBorder="1">
      <alignment vertical="center"/>
    </xf>
    <xf numFmtId="0" fontId="3" fillId="0" borderId="16" xfId="0" applyFont="1" applyFill="1" applyBorder="1">
      <alignment vertical="center"/>
    </xf>
    <xf numFmtId="20" fontId="3" fillId="0" borderId="1" xfId="0" applyNumberFormat="1" applyFont="1" applyFill="1" applyBorder="1">
      <alignment vertical="center"/>
    </xf>
    <xf numFmtId="20" fontId="3" fillId="0" borderId="6" xfId="0" applyNumberFormat="1" applyFont="1" applyFill="1" applyBorder="1">
      <alignment vertical="center"/>
    </xf>
    <xf numFmtId="0" fontId="3" fillId="0" borderId="9"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2" xfId="0" applyFont="1" applyFill="1" applyBorder="1">
      <alignment vertical="center"/>
    </xf>
    <xf numFmtId="0" fontId="9" fillId="0" borderId="63" xfId="0" applyFont="1" applyFill="1" applyBorder="1">
      <alignment vertical="center"/>
    </xf>
    <xf numFmtId="0" fontId="2" fillId="2" borderId="56" xfId="0" applyFont="1" applyFill="1" applyBorder="1" applyAlignment="1">
      <alignment horizontal="center" vertical="center"/>
    </xf>
    <xf numFmtId="0" fontId="2" fillId="2" borderId="58" xfId="0" applyFont="1" applyFill="1" applyBorder="1" applyAlignment="1">
      <alignment horizontal="center" vertical="center"/>
    </xf>
    <xf numFmtId="0" fontId="12" fillId="2" borderId="55" xfId="0" applyFont="1" applyFill="1" applyBorder="1" applyAlignment="1">
      <alignment horizontal="center" vertical="center"/>
    </xf>
    <xf numFmtId="0" fontId="12" fillId="2" borderId="1" xfId="0" applyFont="1" applyFill="1" applyBorder="1" applyAlignment="1">
      <alignment horizontal="center" vertical="center"/>
    </xf>
    <xf numFmtId="0" fontId="12" fillId="2" borderId="2" xfId="0" applyFont="1" applyFill="1" applyBorder="1" applyAlignment="1">
      <alignment horizontal="center" vertical="center"/>
    </xf>
    <xf numFmtId="0" fontId="3" fillId="0" borderId="11" xfId="0" applyFont="1" applyFill="1" applyBorder="1" applyAlignment="1">
      <alignment horizontal="center" vertical="center"/>
    </xf>
    <xf numFmtId="0" fontId="3" fillId="0" borderId="7" xfId="0" applyFont="1" applyFill="1" applyBorder="1">
      <alignment vertical="center"/>
    </xf>
    <xf numFmtId="0" fontId="3" fillId="0" borderId="4" xfId="0" applyFont="1" applyFill="1" applyBorder="1">
      <alignment vertical="center"/>
    </xf>
    <xf numFmtId="0" fontId="3" fillId="0" borderId="68" xfId="0" applyFont="1" applyFill="1" applyBorder="1">
      <alignment vertical="center"/>
    </xf>
    <xf numFmtId="0" fontId="9" fillId="0" borderId="67" xfId="0" applyFont="1" applyFill="1" applyBorder="1" applyAlignment="1">
      <alignment horizontal="center" vertical="center"/>
    </xf>
    <xf numFmtId="0" fontId="11" fillId="2" borderId="23" xfId="0" applyFont="1" applyFill="1" applyBorder="1" applyAlignment="1">
      <alignment horizontal="center" vertical="center"/>
    </xf>
    <xf numFmtId="0" fontId="11" fillId="2" borderId="48" xfId="0" applyFont="1" applyFill="1" applyBorder="1" applyAlignment="1">
      <alignment horizontal="center" vertical="center"/>
    </xf>
    <xf numFmtId="0" fontId="9" fillId="0" borderId="134" xfId="0" applyFont="1" applyBorder="1">
      <alignment vertical="center"/>
    </xf>
    <xf numFmtId="0" fontId="9" fillId="0" borderId="135" xfId="0" applyFont="1" applyBorder="1">
      <alignment vertical="center"/>
    </xf>
    <xf numFmtId="0" fontId="9" fillId="0" borderId="136" xfId="0" applyFont="1" applyBorder="1">
      <alignment vertical="center"/>
    </xf>
    <xf numFmtId="0" fontId="9" fillId="0" borderId="131" xfId="0" applyFont="1" applyBorder="1">
      <alignment vertical="center"/>
    </xf>
    <xf numFmtId="0" fontId="9" fillId="0" borderId="116" xfId="0" applyFont="1" applyBorder="1">
      <alignment vertical="center"/>
    </xf>
    <xf numFmtId="0" fontId="9" fillId="0" borderId="132" xfId="0" applyFont="1" applyBorder="1">
      <alignment vertical="center"/>
    </xf>
    <xf numFmtId="0" fontId="9" fillId="0" borderId="120" xfId="0" applyFont="1" applyBorder="1">
      <alignment vertical="center"/>
    </xf>
    <xf numFmtId="0" fontId="9" fillId="0" borderId="122" xfId="0" applyFont="1" applyBorder="1">
      <alignment vertical="center"/>
    </xf>
    <xf numFmtId="0" fontId="9" fillId="0" borderId="134" xfId="0" applyFont="1" applyBorder="1" applyAlignment="1">
      <alignment horizontal="center" vertical="center" wrapText="1"/>
    </xf>
    <xf numFmtId="0" fontId="9" fillId="0" borderId="135" xfId="0" applyFont="1" applyBorder="1" applyAlignment="1">
      <alignment horizontal="center" vertical="center" wrapText="1"/>
    </xf>
    <xf numFmtId="0" fontId="9" fillId="0" borderId="136" xfId="0" applyFont="1" applyBorder="1" applyAlignment="1">
      <alignment horizontal="center" vertical="center" wrapText="1"/>
    </xf>
    <xf numFmtId="0" fontId="9" fillId="0" borderId="131" xfId="0" applyFont="1" applyBorder="1" applyAlignment="1">
      <alignment horizontal="center" vertical="center" wrapText="1"/>
    </xf>
    <xf numFmtId="0" fontId="9" fillId="0" borderId="116" xfId="0" applyFont="1" applyBorder="1" applyAlignment="1">
      <alignment horizontal="center" vertical="center" wrapText="1"/>
    </xf>
    <xf numFmtId="0" fontId="9" fillId="0" borderId="132" xfId="0" applyFont="1" applyBorder="1" applyAlignment="1">
      <alignment horizontal="center" vertical="center" wrapText="1"/>
    </xf>
    <xf numFmtId="0" fontId="9" fillId="0" borderId="120" xfId="0" applyFont="1" applyBorder="1" applyAlignment="1">
      <alignment horizontal="center" vertical="center" wrapText="1"/>
    </xf>
    <xf numFmtId="0" fontId="9" fillId="0" borderId="122" xfId="0" applyFont="1" applyBorder="1" applyAlignment="1">
      <alignment horizontal="center" vertical="center" wrapText="1"/>
    </xf>
    <xf numFmtId="0" fontId="9" fillId="0" borderId="129" xfId="0" applyFont="1" applyBorder="1" applyAlignment="1">
      <alignment horizontal="center" vertical="center"/>
    </xf>
    <xf numFmtId="0" fontId="9" fillId="0" borderId="132" xfId="0" applyFont="1" applyBorder="1" applyAlignment="1">
      <alignment horizontal="center" vertical="center"/>
    </xf>
    <xf numFmtId="0" fontId="9" fillId="0" borderId="120" xfId="0" applyFont="1" applyBorder="1" applyAlignment="1">
      <alignment horizontal="center" vertical="center"/>
    </xf>
    <xf numFmtId="0" fontId="9" fillId="0" borderId="121" xfId="0" applyFont="1" applyBorder="1" applyAlignment="1">
      <alignment horizontal="center" vertical="center"/>
    </xf>
    <xf numFmtId="0" fontId="11" fillId="2" borderId="133" xfId="0" applyFont="1" applyFill="1" applyBorder="1" applyAlignment="1">
      <alignment horizontal="center" vertical="center"/>
    </xf>
    <xf numFmtId="0" fontId="11" fillId="2" borderId="120" xfId="0" applyFont="1" applyFill="1" applyBorder="1" applyAlignment="1">
      <alignment horizontal="center" vertical="center"/>
    </xf>
    <xf numFmtId="0" fontId="11" fillId="2" borderId="157" xfId="0" applyFont="1" applyFill="1" applyBorder="1" applyAlignment="1">
      <alignment horizontal="center" vertical="center"/>
    </xf>
    <xf numFmtId="0" fontId="9" fillId="0" borderId="130" xfId="0" applyFont="1" applyBorder="1" applyAlignment="1">
      <alignment horizontal="center" vertical="center"/>
    </xf>
    <xf numFmtId="0" fontId="9" fillId="0" borderId="122" xfId="0" applyFont="1" applyBorder="1" applyAlignment="1">
      <alignment horizontal="center" vertical="center"/>
    </xf>
    <xf numFmtId="0" fontId="25" fillId="0" borderId="131" xfId="0" applyFont="1" applyBorder="1" applyAlignment="1">
      <alignment horizontal="center" vertical="center" wrapText="1"/>
    </xf>
    <xf numFmtId="0" fontId="25" fillId="0" borderId="116" xfId="0" applyFont="1" applyBorder="1" applyAlignment="1">
      <alignment horizontal="center" vertical="center" wrapText="1"/>
    </xf>
    <xf numFmtId="0" fontId="25" fillId="0" borderId="132" xfId="0" applyFont="1" applyBorder="1" applyAlignment="1">
      <alignment horizontal="center" vertical="center" wrapText="1"/>
    </xf>
    <xf numFmtId="0" fontId="25" fillId="0" borderId="120" xfId="0" applyFont="1" applyBorder="1" applyAlignment="1">
      <alignment horizontal="center" vertical="center" wrapText="1"/>
    </xf>
    <xf numFmtId="0" fontId="25" fillId="0" borderId="122" xfId="0" applyFont="1" applyBorder="1" applyAlignment="1">
      <alignment horizontal="center" vertical="center" wrapText="1"/>
    </xf>
    <xf numFmtId="0" fontId="9" fillId="0" borderId="131" xfId="0" applyFont="1" applyBorder="1" applyAlignment="1">
      <alignment horizontal="center" vertical="center"/>
    </xf>
    <xf numFmtId="0" fontId="9" fillId="0" borderId="112" xfId="0" applyFont="1" applyBorder="1" applyAlignment="1">
      <alignment horizontal="center" vertical="center"/>
    </xf>
    <xf numFmtId="0" fontId="9" fillId="0" borderId="116" xfId="0" applyFont="1" applyBorder="1" applyAlignment="1">
      <alignment horizontal="center" vertical="center"/>
    </xf>
    <xf numFmtId="0" fontId="9" fillId="0" borderId="113" xfId="0" applyFont="1" applyBorder="1" applyAlignment="1">
      <alignment horizontal="center" vertical="center"/>
    </xf>
    <xf numFmtId="0" fontId="11" fillId="6" borderId="4" xfId="0" applyFont="1" applyFill="1" applyBorder="1" applyAlignment="1">
      <alignment horizontal="center" vertical="center"/>
    </xf>
    <xf numFmtId="0" fontId="11" fillId="6" borderId="11" xfId="0" applyFont="1" applyFill="1" applyBorder="1" applyAlignment="1">
      <alignment horizontal="center" vertical="center"/>
    </xf>
    <xf numFmtId="0" fontId="11" fillId="6" borderId="0" xfId="0" applyFont="1" applyFill="1" applyBorder="1" applyAlignment="1">
      <alignment horizontal="center" vertical="center"/>
    </xf>
    <xf numFmtId="0" fontId="11" fillId="6" borderId="21" xfId="0" applyFont="1" applyFill="1" applyBorder="1" applyAlignment="1">
      <alignment horizontal="center" vertical="center"/>
    </xf>
    <xf numFmtId="0" fontId="11" fillId="6" borderId="3" xfId="0" applyFont="1" applyFill="1" applyBorder="1" applyAlignment="1">
      <alignment horizontal="center" vertical="center"/>
    </xf>
    <xf numFmtId="0" fontId="9" fillId="0" borderId="106" xfId="0" applyFont="1" applyBorder="1" applyAlignment="1">
      <alignment horizontal="center" vertical="center"/>
    </xf>
    <xf numFmtId="0" fontId="9" fillId="0" borderId="107" xfId="0" applyFont="1" applyBorder="1" applyAlignment="1">
      <alignment horizontal="center" vertical="center"/>
    </xf>
    <xf numFmtId="0" fontId="9" fillId="0" borderId="108" xfId="0" applyFont="1" applyBorder="1" applyAlignment="1">
      <alignment horizontal="center" vertical="center"/>
    </xf>
    <xf numFmtId="0" fontId="27" fillId="0" borderId="134" xfId="0" applyFont="1" applyBorder="1" applyAlignment="1">
      <alignment horizontal="right" vertical="center"/>
    </xf>
    <xf numFmtId="0" fontId="27" fillId="0" borderId="135" xfId="0" applyFont="1" applyBorder="1" applyAlignment="1">
      <alignment horizontal="right" vertical="center"/>
    </xf>
    <xf numFmtId="0" fontId="27" fillId="0" borderId="136" xfId="0" applyFont="1" applyBorder="1" applyAlignment="1">
      <alignment horizontal="right" vertical="center"/>
    </xf>
    <xf numFmtId="0" fontId="27" fillId="0" borderId="131" xfId="0" applyFont="1" applyBorder="1" applyAlignment="1">
      <alignment horizontal="right" vertical="center"/>
    </xf>
    <xf numFmtId="0" fontId="27" fillId="0" borderId="116" xfId="0" applyFont="1" applyBorder="1" applyAlignment="1">
      <alignment horizontal="right" vertical="center"/>
    </xf>
    <xf numFmtId="0" fontId="10" fillId="0" borderId="134" xfId="0" applyFont="1" applyBorder="1" applyAlignment="1">
      <alignment horizontal="center" vertical="center" wrapText="1"/>
    </xf>
    <xf numFmtId="0" fontId="3" fillId="0" borderId="135" xfId="0" applyFont="1" applyBorder="1" applyAlignment="1">
      <alignment horizontal="center" vertical="center" wrapText="1"/>
    </xf>
    <xf numFmtId="0" fontId="3" fillId="0" borderId="136" xfId="0" applyFont="1" applyBorder="1" applyAlignment="1">
      <alignment horizontal="center" vertical="center" wrapText="1"/>
    </xf>
    <xf numFmtId="0" fontId="3" fillId="0" borderId="131" xfId="0" applyFont="1" applyBorder="1" applyAlignment="1">
      <alignment horizontal="center" vertical="center" wrapText="1"/>
    </xf>
    <xf numFmtId="0" fontId="3" fillId="0" borderId="116" xfId="0" applyFont="1" applyBorder="1" applyAlignment="1">
      <alignment horizontal="center" vertical="center" wrapText="1"/>
    </xf>
    <xf numFmtId="0" fontId="3" fillId="0" borderId="132" xfId="0" applyFont="1" applyBorder="1" applyAlignment="1">
      <alignment horizontal="center" vertical="center" wrapText="1"/>
    </xf>
    <xf numFmtId="0" fontId="3" fillId="0" borderId="120" xfId="0" applyFont="1" applyBorder="1" applyAlignment="1">
      <alignment horizontal="center" vertical="center" wrapText="1"/>
    </xf>
    <xf numFmtId="0" fontId="3" fillId="0" borderId="122" xfId="0" applyFont="1" applyBorder="1" applyAlignment="1">
      <alignment horizontal="center" vertical="center" wrapText="1"/>
    </xf>
    <xf numFmtId="0" fontId="38" fillId="0" borderId="76" xfId="0" applyFont="1" applyBorder="1" applyAlignment="1">
      <alignment horizontal="center" vertical="center"/>
    </xf>
    <xf numFmtId="0" fontId="38" fillId="0" borderId="52" xfId="0" applyFont="1" applyBorder="1" applyAlignment="1">
      <alignment horizontal="center" vertical="center"/>
    </xf>
    <xf numFmtId="0" fontId="38" fillId="0" borderId="23" xfId="0" applyFont="1" applyBorder="1" applyAlignment="1">
      <alignment horizontal="center" vertical="center"/>
    </xf>
    <xf numFmtId="0" fontId="38" fillId="0" borderId="0" xfId="0" applyFont="1" applyBorder="1" applyAlignment="1">
      <alignment horizontal="center" vertical="center"/>
    </xf>
    <xf numFmtId="0" fontId="38" fillId="0" borderId="19" xfId="0" applyFont="1" applyBorder="1" applyAlignment="1">
      <alignment horizontal="center" vertical="center"/>
    </xf>
    <xf numFmtId="0" fontId="38" fillId="0" borderId="3" xfId="0" applyFont="1" applyBorder="1" applyAlignment="1">
      <alignment horizontal="center" vertical="center"/>
    </xf>
    <xf numFmtId="0" fontId="27" fillId="0" borderId="134" xfId="0" applyFont="1" applyBorder="1" applyAlignment="1">
      <alignment horizontal="center" vertical="center"/>
    </xf>
    <xf numFmtId="0" fontId="27" fillId="0" borderId="135" xfId="0" applyFont="1" applyBorder="1" applyAlignment="1">
      <alignment horizontal="center" vertical="center"/>
    </xf>
    <xf numFmtId="0" fontId="27" fillId="0" borderId="136" xfId="0" applyFont="1" applyBorder="1" applyAlignment="1">
      <alignment horizontal="center" vertical="center"/>
    </xf>
    <xf numFmtId="0" fontId="27" fillId="0" borderId="131" xfId="0" applyFont="1" applyBorder="1" applyAlignment="1">
      <alignment horizontal="center" vertical="center"/>
    </xf>
    <xf numFmtId="0" fontId="27" fillId="0" borderId="0" xfId="0" applyFont="1" applyBorder="1" applyAlignment="1">
      <alignment horizontal="center" vertical="center"/>
    </xf>
    <xf numFmtId="0" fontId="27" fillId="0" borderId="116" xfId="0" applyFont="1" applyBorder="1" applyAlignment="1">
      <alignment horizontal="center" vertical="center"/>
    </xf>
    <xf numFmtId="0" fontId="9" fillId="0" borderId="106" xfId="0" applyFont="1" applyBorder="1" applyAlignment="1">
      <alignment horizontal="center" vertical="center" wrapText="1"/>
    </xf>
    <xf numFmtId="0" fontId="9" fillId="0" borderId="107" xfId="0" applyFont="1" applyBorder="1" applyAlignment="1">
      <alignment horizontal="center" vertical="center" wrapText="1"/>
    </xf>
    <xf numFmtId="0" fontId="9" fillId="0" borderId="108" xfId="0" applyFont="1" applyBorder="1" applyAlignment="1">
      <alignment horizontal="center" vertical="center" wrapText="1"/>
    </xf>
    <xf numFmtId="0" fontId="25" fillId="0" borderId="134" xfId="0" applyFont="1" applyBorder="1" applyAlignment="1">
      <alignment horizontal="center" vertical="center" wrapText="1"/>
    </xf>
    <xf numFmtId="0" fontId="27" fillId="0" borderId="135" xfId="0" applyFont="1" applyBorder="1" applyAlignment="1">
      <alignment horizontal="center" vertical="center" wrapText="1"/>
    </xf>
    <xf numFmtId="0" fontId="27" fillId="0" borderId="136" xfId="0" applyFont="1" applyBorder="1" applyAlignment="1">
      <alignment horizontal="center" vertical="center" wrapText="1"/>
    </xf>
    <xf numFmtId="0" fontId="27" fillId="0" borderId="132" xfId="0" applyFont="1" applyBorder="1" applyAlignment="1">
      <alignment horizontal="center" vertical="center" wrapText="1"/>
    </xf>
    <xf numFmtId="0" fontId="27" fillId="0" borderId="120" xfId="0" applyFont="1" applyBorder="1" applyAlignment="1">
      <alignment horizontal="center" vertical="center" wrapText="1"/>
    </xf>
    <xf numFmtId="0" fontId="27" fillId="0" borderId="122" xfId="0" applyFont="1" applyBorder="1" applyAlignment="1">
      <alignment horizontal="center" vertical="center" wrapText="1"/>
    </xf>
    <xf numFmtId="0" fontId="9" fillId="0" borderId="7" xfId="0" applyFont="1" applyBorder="1" applyAlignment="1">
      <alignment horizontal="center" vertical="center"/>
    </xf>
    <xf numFmtId="0" fontId="9" fillId="0" borderId="11" xfId="0" applyFont="1" applyBorder="1" applyAlignment="1">
      <alignment horizontal="center" vertical="center"/>
    </xf>
    <xf numFmtId="0" fontId="9" fillId="0" borderId="48" xfId="0" applyFont="1" applyBorder="1" applyAlignment="1">
      <alignment horizontal="center" vertical="center"/>
    </xf>
    <xf numFmtId="0" fontId="9" fillId="0" borderId="134" xfId="0" applyFont="1" applyBorder="1" applyAlignment="1">
      <alignment horizontal="center" vertical="center"/>
    </xf>
    <xf numFmtId="0" fontId="9" fillId="0" borderId="135" xfId="0" applyFont="1" applyBorder="1" applyAlignment="1">
      <alignment horizontal="center" vertical="center"/>
    </xf>
    <xf numFmtId="0" fontId="9" fillId="0" borderId="136" xfId="0" applyFont="1" applyBorder="1" applyAlignment="1">
      <alignment horizontal="center" vertical="center"/>
    </xf>
    <xf numFmtId="0" fontId="10" fillId="0" borderId="106" xfId="0" applyFont="1" applyBorder="1" applyAlignment="1">
      <alignment horizontal="center" vertical="center" wrapText="1"/>
    </xf>
    <xf numFmtId="0" fontId="3" fillId="0" borderId="107" xfId="0" applyFont="1" applyBorder="1" applyAlignment="1">
      <alignment horizontal="center" vertical="center" wrapText="1"/>
    </xf>
    <xf numFmtId="0" fontId="3" fillId="0" borderId="108" xfId="0" applyFont="1" applyBorder="1" applyAlignment="1">
      <alignment horizontal="center" vertical="center" wrapText="1"/>
    </xf>
    <xf numFmtId="0" fontId="3" fillId="0" borderId="106" xfId="0" applyFont="1" applyBorder="1" applyAlignment="1">
      <alignment horizontal="center" vertical="center" wrapText="1"/>
    </xf>
    <xf numFmtId="0" fontId="42" fillId="0" borderId="134" xfId="0" applyFont="1" applyBorder="1" applyAlignment="1">
      <alignment horizontal="center" vertical="center" wrapText="1"/>
    </xf>
    <xf numFmtId="0" fontId="42" fillId="0" borderId="135" xfId="0" applyFont="1" applyBorder="1" applyAlignment="1">
      <alignment horizontal="center" vertical="center" wrapText="1"/>
    </xf>
    <xf numFmtId="0" fontId="42" fillId="0" borderId="136" xfId="0" applyFont="1" applyBorder="1" applyAlignment="1">
      <alignment horizontal="center" vertical="center" wrapText="1"/>
    </xf>
    <xf numFmtId="0" fontId="42" fillId="0" borderId="131" xfId="0" applyFont="1" applyBorder="1" applyAlignment="1">
      <alignment horizontal="center" vertical="center" wrapText="1"/>
    </xf>
    <xf numFmtId="0" fontId="42" fillId="0" borderId="0" xfId="0" applyFont="1" applyBorder="1" applyAlignment="1">
      <alignment horizontal="center" vertical="center" wrapText="1"/>
    </xf>
    <xf numFmtId="0" fontId="42" fillId="0" borderId="116" xfId="0" applyFont="1" applyBorder="1" applyAlignment="1">
      <alignment horizontal="center" vertical="center" wrapText="1"/>
    </xf>
    <xf numFmtId="0" fontId="42" fillId="0" borderId="132" xfId="0" applyFont="1" applyBorder="1" applyAlignment="1">
      <alignment horizontal="center" vertical="center" wrapText="1"/>
    </xf>
    <xf numFmtId="0" fontId="42" fillId="0" borderId="120" xfId="0" applyFont="1" applyBorder="1" applyAlignment="1">
      <alignment horizontal="center" vertical="center" wrapText="1"/>
    </xf>
    <xf numFmtId="0" fontId="42" fillId="0" borderId="122" xfId="0" applyFont="1" applyBorder="1" applyAlignment="1">
      <alignment horizontal="center" vertical="center" wrapText="1"/>
    </xf>
    <xf numFmtId="0" fontId="41" fillId="0" borderId="0" xfId="0" applyFont="1" applyBorder="1" applyAlignment="1">
      <alignment horizontal="left"/>
    </xf>
    <xf numFmtId="0" fontId="41" fillId="0" borderId="48" xfId="0" applyFont="1" applyBorder="1" applyAlignment="1">
      <alignment horizontal="left"/>
    </xf>
    <xf numFmtId="0" fontId="41" fillId="0" borderId="3" xfId="0" applyFont="1" applyBorder="1" applyAlignment="1">
      <alignment horizontal="left"/>
    </xf>
    <xf numFmtId="0" fontId="41" fillId="0" borderId="71" xfId="0" applyFont="1" applyBorder="1" applyAlignment="1">
      <alignment horizontal="left"/>
    </xf>
    <xf numFmtId="0" fontId="2" fillId="0" borderId="23" xfId="0" applyFont="1" applyFill="1" applyBorder="1" applyAlignment="1">
      <alignment horizontal="center" vertical="center"/>
    </xf>
    <xf numFmtId="0" fontId="2" fillId="0" borderId="0" xfId="0" applyFont="1" applyFill="1" applyBorder="1" applyAlignment="1">
      <alignment horizontal="center" vertical="center"/>
    </xf>
    <xf numFmtId="0" fontId="2" fillId="0" borderId="9" xfId="0" applyFont="1" applyFill="1" applyBorder="1" applyAlignment="1">
      <alignment horizontal="center" vertical="center"/>
    </xf>
    <xf numFmtId="56" fontId="2" fillId="3" borderId="11" xfId="0" applyNumberFormat="1" applyFont="1" applyFill="1" applyBorder="1" applyAlignment="1">
      <alignment horizontal="center" vertical="center"/>
    </xf>
    <xf numFmtId="56" fontId="2" fillId="3" borderId="0" xfId="0" applyNumberFormat="1" applyFont="1" applyFill="1" applyBorder="1" applyAlignment="1">
      <alignment horizontal="center" vertical="center"/>
    </xf>
    <xf numFmtId="56" fontId="2" fillId="3" borderId="9" xfId="0" applyNumberFormat="1" applyFont="1" applyFill="1" applyBorder="1" applyAlignment="1">
      <alignment horizontal="center" vertical="center"/>
    </xf>
    <xf numFmtId="56" fontId="2" fillId="3" borderId="21" xfId="0" applyNumberFormat="1" applyFont="1" applyFill="1" applyBorder="1" applyAlignment="1">
      <alignment horizontal="center" vertical="center"/>
    </xf>
    <xf numFmtId="56" fontId="2" fillId="3" borderId="3" xfId="0" applyNumberFormat="1" applyFont="1" applyFill="1" applyBorder="1" applyAlignment="1">
      <alignment horizontal="center" vertical="center"/>
    </xf>
    <xf numFmtId="56" fontId="2" fillId="3" borderId="20" xfId="0" applyNumberFormat="1" applyFont="1" applyFill="1" applyBorder="1" applyAlignment="1">
      <alignment horizontal="center" vertical="center"/>
    </xf>
    <xf numFmtId="0" fontId="2" fillId="3" borderId="11" xfId="0" applyFont="1" applyFill="1" applyBorder="1" applyAlignment="1">
      <alignment horizontal="center" vertical="center"/>
    </xf>
    <xf numFmtId="0" fontId="2" fillId="3" borderId="0" xfId="0" applyFont="1" applyFill="1" applyBorder="1" applyAlignment="1">
      <alignment horizontal="center" vertical="center"/>
    </xf>
    <xf numFmtId="0" fontId="2" fillId="3" borderId="4" xfId="0" applyFont="1" applyFill="1" applyBorder="1" applyAlignment="1">
      <alignment horizontal="center" vertical="center"/>
    </xf>
    <xf numFmtId="0" fontId="2" fillId="3" borderId="68" xfId="0" applyFont="1" applyFill="1" applyBorder="1" applyAlignment="1">
      <alignment horizontal="center" vertical="center"/>
    </xf>
    <xf numFmtId="0" fontId="2" fillId="3" borderId="21" xfId="0" applyFont="1" applyFill="1" applyBorder="1" applyAlignment="1">
      <alignment horizontal="center" vertical="center"/>
    </xf>
    <xf numFmtId="0" fontId="2" fillId="3" borderId="3" xfId="0" applyFont="1" applyFill="1" applyBorder="1" applyAlignment="1">
      <alignment horizontal="center" vertical="center"/>
    </xf>
    <xf numFmtId="0" fontId="2" fillId="3" borderId="71" xfId="0" applyFont="1" applyFill="1" applyBorder="1" applyAlignment="1">
      <alignment horizontal="center" vertical="center"/>
    </xf>
    <xf numFmtId="0" fontId="41" fillId="0" borderId="134" xfId="0" applyFont="1" applyBorder="1" applyAlignment="1">
      <alignment horizontal="center" vertical="center"/>
    </xf>
    <xf numFmtId="0" fontId="41" fillId="0" borderId="135" xfId="0" applyFont="1" applyBorder="1" applyAlignment="1">
      <alignment horizontal="center" vertical="center"/>
    </xf>
    <xf numFmtId="0" fontId="41" fillId="0" borderId="136" xfId="0" applyFont="1" applyBorder="1" applyAlignment="1">
      <alignment horizontal="center" vertical="center"/>
    </xf>
    <xf numFmtId="0" fontId="41" fillId="0" borderId="132" xfId="0" applyFont="1" applyBorder="1" applyAlignment="1">
      <alignment horizontal="center" vertical="center"/>
    </xf>
    <xf numFmtId="0" fontId="41" fillId="0" borderId="120" xfId="0" applyFont="1" applyBorder="1" applyAlignment="1">
      <alignment horizontal="center" vertical="center"/>
    </xf>
    <xf numFmtId="0" fontId="41" fillId="0" borderId="122" xfId="0" applyFont="1" applyBorder="1" applyAlignment="1">
      <alignment horizontal="center" vertical="center"/>
    </xf>
    <xf numFmtId="0" fontId="41" fillId="0" borderId="61" xfId="0" applyFont="1" applyBorder="1" applyAlignment="1">
      <alignment horizontal="left"/>
    </xf>
    <xf numFmtId="0" fontId="41" fillId="0" borderId="69" xfId="0" applyFont="1" applyBorder="1" applyAlignment="1">
      <alignment horizontal="left"/>
    </xf>
    <xf numFmtId="0" fontId="3" fillId="0" borderId="7" xfId="0" applyFont="1" applyBorder="1" applyAlignment="1">
      <alignment horizontal="center" vertical="center"/>
    </xf>
    <xf numFmtId="0" fontId="3" fillId="0" borderId="4" xfId="0" applyFont="1" applyBorder="1" applyAlignment="1">
      <alignment horizontal="center" vertical="center"/>
    </xf>
    <xf numFmtId="0" fontId="3" fillId="0" borderId="21" xfId="0" applyFont="1" applyBorder="1" applyAlignment="1">
      <alignment horizontal="center" vertical="center"/>
    </xf>
    <xf numFmtId="0" fontId="3" fillId="0" borderId="3" xfId="0" applyFont="1" applyBorder="1" applyAlignment="1">
      <alignment horizontal="center" vertical="center"/>
    </xf>
    <xf numFmtId="0" fontId="3" fillId="0" borderId="140" xfId="0" applyFont="1" applyBorder="1" applyAlignment="1">
      <alignment horizontal="center" vertical="center"/>
    </xf>
    <xf numFmtId="0" fontId="3" fillId="0" borderId="139" xfId="0" applyFont="1" applyBorder="1" applyAlignment="1">
      <alignment horizontal="center" vertical="center"/>
    </xf>
    <xf numFmtId="0" fontId="3" fillId="0" borderId="65" xfId="0" applyFont="1" applyBorder="1" applyAlignment="1">
      <alignment horizontal="center" vertical="center"/>
    </xf>
    <xf numFmtId="0" fontId="3" fillId="0" borderId="61" xfId="0" applyFont="1" applyBorder="1" applyAlignment="1">
      <alignment horizontal="center" vertical="center"/>
    </xf>
    <xf numFmtId="0" fontId="3" fillId="0" borderId="141" xfId="0" applyFont="1" applyBorder="1" applyAlignment="1">
      <alignment horizontal="center" vertical="center"/>
    </xf>
    <xf numFmtId="0" fontId="0" fillId="2" borderId="158" xfId="0" applyFill="1" applyBorder="1">
      <alignment vertical="center"/>
    </xf>
    <xf numFmtId="0" fontId="0" fillId="2" borderId="159" xfId="0" applyFill="1" applyBorder="1">
      <alignment vertical="center"/>
    </xf>
    <xf numFmtId="0" fontId="15" fillId="0" borderId="138" xfId="0" applyFont="1" applyBorder="1" applyAlignment="1">
      <alignment horizontal="center" vertical="center"/>
    </xf>
    <xf numFmtId="0" fontId="15" fillId="0" borderId="139" xfId="0" applyFont="1" applyBorder="1" applyAlignment="1">
      <alignment horizontal="center" vertical="center"/>
    </xf>
    <xf numFmtId="0" fontId="51" fillId="0" borderId="138" xfId="0" applyFont="1" applyBorder="1" applyAlignment="1">
      <alignment horizontal="center" vertical="center"/>
    </xf>
    <xf numFmtId="0" fontId="53" fillId="0" borderId="138" xfId="0" applyFont="1" applyBorder="1" applyAlignment="1">
      <alignment horizontal="center" vertical="center"/>
    </xf>
    <xf numFmtId="0" fontId="53" fillId="0" borderId="139" xfId="0" applyFont="1" applyBorder="1" applyAlignment="1">
      <alignment horizontal="center" vertical="center"/>
    </xf>
    <xf numFmtId="0" fontId="47" fillId="0" borderId="76" xfId="0" applyNumberFormat="1" applyFont="1" applyBorder="1" applyAlignment="1">
      <alignment horizontal="center" vertical="center"/>
    </xf>
    <xf numFmtId="0" fontId="41" fillId="0" borderId="52" xfId="0" applyNumberFormat="1" applyFont="1" applyBorder="1" applyAlignment="1">
      <alignment horizontal="center" vertical="center"/>
    </xf>
    <xf numFmtId="0" fontId="41" fillId="0" borderId="51" xfId="0" applyNumberFormat="1" applyFont="1" applyBorder="1" applyAlignment="1">
      <alignment horizontal="center" vertical="center"/>
    </xf>
    <xf numFmtId="0" fontId="41" fillId="0" borderId="23" xfId="0" applyNumberFormat="1" applyFont="1" applyBorder="1" applyAlignment="1">
      <alignment horizontal="center" vertical="center"/>
    </xf>
    <xf numFmtId="0" fontId="41" fillId="0" borderId="0" xfId="0" applyNumberFormat="1" applyFont="1" applyBorder="1" applyAlignment="1">
      <alignment horizontal="center" vertical="center"/>
    </xf>
    <xf numFmtId="0" fontId="41" fillId="0" borderId="48" xfId="0" applyNumberFormat="1" applyFont="1" applyBorder="1" applyAlignment="1">
      <alignment horizontal="center" vertical="center"/>
    </xf>
    <xf numFmtId="0" fontId="3" fillId="0" borderId="135" xfId="0" applyFont="1" applyBorder="1" applyAlignment="1">
      <alignment horizontal="center" vertical="center"/>
    </xf>
    <xf numFmtId="0" fontId="3" fillId="0" borderId="136" xfId="0" applyFont="1" applyBorder="1" applyAlignment="1">
      <alignment horizontal="center" vertical="center"/>
    </xf>
    <xf numFmtId="0" fontId="3" fillId="0" borderId="131" xfId="0" applyFont="1" applyBorder="1" applyAlignment="1">
      <alignment horizontal="center" vertical="center"/>
    </xf>
    <xf numFmtId="0" fontId="3" fillId="0" borderId="0" xfId="0" applyFont="1" applyBorder="1" applyAlignment="1">
      <alignment horizontal="center" vertical="center"/>
    </xf>
    <xf numFmtId="0" fontId="3" fillId="0" borderId="116" xfId="0" applyFont="1" applyBorder="1" applyAlignment="1">
      <alignment horizontal="center" vertical="center"/>
    </xf>
    <xf numFmtId="0" fontId="3" fillId="0" borderId="112" xfId="0" applyFont="1" applyBorder="1" applyAlignment="1">
      <alignment horizontal="center" vertical="center"/>
    </xf>
    <xf numFmtId="0" fontId="3" fillId="0" borderId="113" xfId="0" applyFont="1" applyBorder="1" applyAlignment="1">
      <alignment horizontal="center" vertical="center"/>
    </xf>
    <xf numFmtId="0" fontId="3" fillId="0" borderId="130" xfId="0" applyFont="1" applyBorder="1" applyAlignment="1">
      <alignment horizontal="center" vertical="center"/>
    </xf>
    <xf numFmtId="0" fontId="3" fillId="0" borderId="120" xfId="0" applyFont="1" applyBorder="1" applyAlignment="1">
      <alignment horizontal="center" vertical="center"/>
    </xf>
    <xf numFmtId="0" fontId="3" fillId="0" borderId="122" xfId="0" applyFont="1" applyBorder="1" applyAlignment="1">
      <alignment horizontal="center" vertical="center"/>
    </xf>
    <xf numFmtId="0" fontId="3" fillId="0" borderId="10" xfId="0" applyFont="1" applyBorder="1" applyAlignment="1">
      <alignment horizontal="center" vertical="center"/>
    </xf>
    <xf numFmtId="0" fontId="3" fillId="0" borderId="132" xfId="0" applyFont="1" applyBorder="1" applyAlignment="1">
      <alignment horizontal="center" vertical="center"/>
    </xf>
    <xf numFmtId="0" fontId="3" fillId="0" borderId="121" xfId="0" applyFont="1" applyBorder="1" applyAlignment="1">
      <alignment horizontal="center" vertical="center"/>
    </xf>
    <xf numFmtId="0" fontId="3" fillId="0" borderId="133" xfId="0" applyFont="1" applyBorder="1" applyAlignment="1">
      <alignment horizontal="center" vertical="center"/>
    </xf>
    <xf numFmtId="0" fontId="9" fillId="0" borderId="13" xfId="0" applyFont="1" applyBorder="1" applyAlignment="1">
      <alignment horizontal="center" vertical="center"/>
    </xf>
    <xf numFmtId="0" fontId="3" fillId="0" borderId="1" xfId="0" applyFont="1" applyBorder="1" applyAlignment="1">
      <alignment horizontal="center" vertical="center"/>
    </xf>
    <xf numFmtId="0" fontId="3" fillId="0" borderId="115" xfId="0" applyFont="1" applyBorder="1" applyAlignment="1">
      <alignment horizontal="center" vertical="center"/>
    </xf>
    <xf numFmtId="0" fontId="10" fillId="0" borderId="129" xfId="0" applyFont="1" applyBorder="1" applyAlignment="1">
      <alignment horizontal="center" vertical="center"/>
    </xf>
    <xf numFmtId="0" fontId="3" fillId="0" borderId="20" xfId="0" applyFont="1" applyBorder="1" applyAlignment="1">
      <alignment horizontal="center" vertical="center"/>
    </xf>
    <xf numFmtId="0" fontId="10" fillId="0" borderId="7" xfId="0" applyFont="1" applyBorder="1" applyAlignment="1">
      <alignment horizontal="center" vertical="center"/>
    </xf>
    <xf numFmtId="0" fontId="3" fillId="0" borderId="114" xfId="0" applyFont="1" applyBorder="1" applyAlignment="1">
      <alignment horizontal="center" vertical="center"/>
    </xf>
    <xf numFmtId="0" fontId="3" fillId="0" borderId="6" xfId="0" applyFont="1" applyBorder="1" applyAlignment="1">
      <alignment horizontal="center" vertical="center"/>
    </xf>
    <xf numFmtId="0" fontId="3" fillId="0" borderId="13" xfId="0" applyFont="1" applyBorder="1" applyAlignment="1">
      <alignment horizontal="center" vertical="center"/>
    </xf>
    <xf numFmtId="20" fontId="15" fillId="0" borderId="114" xfId="0" applyNumberFormat="1" applyFont="1" applyBorder="1" applyAlignment="1">
      <alignment horizontal="center" vertical="center"/>
    </xf>
    <xf numFmtId="20" fontId="15" fillId="0" borderId="1" xfId="0" applyNumberFormat="1" applyFont="1" applyBorder="1" applyAlignment="1">
      <alignment horizontal="center" vertical="center"/>
    </xf>
    <xf numFmtId="20" fontId="15" fillId="0" borderId="6" xfId="0" applyNumberFormat="1" applyFont="1" applyBorder="1" applyAlignment="1">
      <alignment horizontal="center" vertical="center"/>
    </xf>
    <xf numFmtId="20" fontId="49" fillId="0" borderId="13" xfId="0" applyNumberFormat="1" applyFont="1" applyBorder="1" applyAlignment="1">
      <alignment horizontal="center" vertical="center"/>
    </xf>
    <xf numFmtId="0" fontId="16" fillId="0" borderId="13" xfId="0" applyFont="1" applyBorder="1" applyAlignment="1">
      <alignment horizontal="center" vertical="center"/>
    </xf>
    <xf numFmtId="0" fontId="15" fillId="0" borderId="1" xfId="0" applyFont="1" applyBorder="1" applyAlignment="1">
      <alignment horizontal="center" vertical="center"/>
    </xf>
    <xf numFmtId="0" fontId="15" fillId="0" borderId="115" xfId="0" applyFont="1" applyBorder="1" applyAlignment="1">
      <alignment horizontal="center" vertical="center"/>
    </xf>
    <xf numFmtId="20" fontId="3" fillId="0" borderId="114" xfId="0" quotePrefix="1" applyNumberFormat="1" applyFont="1" applyBorder="1" applyAlignment="1">
      <alignment horizontal="center" vertical="center"/>
    </xf>
    <xf numFmtId="20" fontId="3" fillId="0" borderId="1" xfId="0" applyNumberFormat="1" applyFont="1" applyBorder="1" applyAlignment="1">
      <alignment horizontal="center" vertical="center"/>
    </xf>
    <xf numFmtId="20" fontId="3" fillId="0" borderId="6" xfId="0" applyNumberFormat="1" applyFont="1" applyBorder="1" applyAlignment="1">
      <alignment horizontal="center" vertical="center"/>
    </xf>
    <xf numFmtId="20" fontId="3" fillId="0" borderId="13" xfId="0" quotePrefix="1" applyNumberFormat="1" applyFont="1" applyBorder="1" applyAlignment="1">
      <alignment horizontal="center" vertical="center"/>
    </xf>
    <xf numFmtId="20" fontId="3" fillId="0" borderId="115" xfId="0" applyNumberFormat="1" applyFont="1" applyBorder="1" applyAlignment="1">
      <alignment horizontal="center" vertical="center"/>
    </xf>
    <xf numFmtId="0" fontId="3" fillId="0" borderId="137" xfId="0" applyFont="1" applyBorder="1">
      <alignment vertical="center"/>
    </xf>
    <xf numFmtId="0" fontId="3" fillId="0" borderId="15" xfId="0" applyFont="1" applyBorder="1">
      <alignment vertical="center"/>
    </xf>
    <xf numFmtId="0" fontId="3" fillId="0" borderId="16" xfId="0" applyFont="1" applyBorder="1">
      <alignment vertical="center"/>
    </xf>
    <xf numFmtId="20" fontId="15" fillId="0" borderId="13" xfId="0" applyNumberFormat="1" applyFont="1" applyBorder="1" applyAlignment="1">
      <alignment horizontal="center" vertical="center"/>
    </xf>
    <xf numFmtId="0" fontId="15" fillId="0" borderId="13" xfId="0" applyFont="1" applyBorder="1" applyAlignment="1">
      <alignment horizontal="center" vertical="center"/>
    </xf>
    <xf numFmtId="0" fontId="15" fillId="0" borderId="6" xfId="0" applyFont="1" applyBorder="1" applyAlignment="1">
      <alignment horizontal="center" vertical="center"/>
    </xf>
    <xf numFmtId="0" fontId="3" fillId="0" borderId="17" xfId="0" applyFont="1" applyBorder="1">
      <alignment vertical="center"/>
    </xf>
    <xf numFmtId="0" fontId="3" fillId="0" borderId="128" xfId="0" applyFont="1" applyBorder="1">
      <alignment vertical="center"/>
    </xf>
    <xf numFmtId="0" fontId="3" fillId="0" borderId="1" xfId="0" applyNumberFormat="1" applyFont="1" applyBorder="1" applyAlignment="1">
      <alignment horizontal="center" vertical="center"/>
    </xf>
    <xf numFmtId="0" fontId="3" fillId="0" borderId="6" xfId="0" applyNumberFormat="1" applyFont="1" applyBorder="1" applyAlignment="1">
      <alignment horizontal="center" vertical="center"/>
    </xf>
    <xf numFmtId="20" fontId="3" fillId="0" borderId="160" xfId="0" quotePrefix="1" applyNumberFormat="1" applyFont="1" applyBorder="1" applyAlignment="1">
      <alignment horizontal="center" vertical="center"/>
    </xf>
    <xf numFmtId="0" fontId="3" fillId="0" borderId="115" xfId="0" applyNumberFormat="1" applyFont="1" applyBorder="1" applyAlignment="1">
      <alignment horizontal="center" vertical="center"/>
    </xf>
    <xf numFmtId="0" fontId="3" fillId="0" borderId="107" xfId="0" applyFont="1" applyBorder="1" applyAlignment="1">
      <alignment horizontal="center" vertical="center"/>
    </xf>
    <xf numFmtId="0" fontId="3" fillId="0" borderId="108" xfId="0" applyFont="1" applyBorder="1" applyAlignment="1">
      <alignment horizontal="center" vertical="center"/>
    </xf>
    <xf numFmtId="0" fontId="7" fillId="0" borderId="109" xfId="0" applyFont="1" applyBorder="1" applyAlignment="1">
      <alignment horizontal="center" vertical="center" wrapText="1"/>
    </xf>
    <xf numFmtId="0" fontId="7" fillId="0" borderId="110" xfId="0" applyFont="1" applyBorder="1" applyAlignment="1">
      <alignment horizontal="center" vertical="center" wrapText="1"/>
    </xf>
    <xf numFmtId="0" fontId="7" fillId="0" borderId="111" xfId="0" applyFont="1" applyBorder="1" applyAlignment="1">
      <alignment horizontal="center" vertical="center" wrapText="1"/>
    </xf>
    <xf numFmtId="0" fontId="45" fillId="0" borderId="112" xfId="0" applyFont="1" applyBorder="1" applyAlignment="1">
      <alignment horizontal="center" vertical="center" wrapText="1"/>
    </xf>
    <xf numFmtId="0" fontId="39" fillId="0" borderId="3" xfId="0" applyFont="1" applyBorder="1" applyAlignment="1">
      <alignment horizontal="center" vertical="center" wrapText="1"/>
    </xf>
    <xf numFmtId="0" fontId="39" fillId="0" borderId="113" xfId="0" applyFont="1" applyBorder="1" applyAlignment="1">
      <alignment horizontal="center" vertical="center" wrapText="1"/>
    </xf>
    <xf numFmtId="0" fontId="11" fillId="6" borderId="118" xfId="0" applyFont="1" applyFill="1" applyBorder="1" applyAlignment="1">
      <alignment horizontal="center" vertical="center"/>
    </xf>
    <xf numFmtId="0" fontId="11" fillId="6" borderId="119" xfId="0" applyFont="1" applyFill="1" applyBorder="1" applyAlignment="1">
      <alignment horizontal="center" vertical="center"/>
    </xf>
    <xf numFmtId="0" fontId="38" fillId="0" borderId="0" xfId="0" applyFont="1" applyBorder="1" applyAlignment="1">
      <alignment horizontal="center" vertical="center" wrapText="1"/>
    </xf>
    <xf numFmtId="0" fontId="38" fillId="0" borderId="116" xfId="0" applyFont="1" applyBorder="1" applyAlignment="1">
      <alignment horizontal="center" vertical="center" wrapText="1"/>
    </xf>
    <xf numFmtId="0" fontId="38" fillId="0" borderId="120" xfId="0" applyFont="1" applyBorder="1" applyAlignment="1">
      <alignment horizontal="center" vertical="center" wrapText="1"/>
    </xf>
    <xf numFmtId="0" fontId="38" fillId="0" borderId="122" xfId="0" applyFont="1" applyBorder="1" applyAlignment="1">
      <alignment horizontal="center" vertical="center" wrapText="1"/>
    </xf>
    <xf numFmtId="0" fontId="2" fillId="0" borderId="123" xfId="0" applyFont="1" applyBorder="1" applyAlignment="1">
      <alignment horizontal="center" vertical="center"/>
    </xf>
    <xf numFmtId="0" fontId="2" fillId="0" borderId="124" xfId="0" applyFont="1" applyBorder="1" applyAlignment="1">
      <alignment horizontal="center" vertical="center"/>
    </xf>
    <xf numFmtId="0" fontId="2" fillId="0" borderId="125" xfId="0" applyFont="1" applyBorder="1" applyAlignment="1">
      <alignment horizontal="center" vertical="center"/>
    </xf>
    <xf numFmtId="0" fontId="2" fillId="0" borderId="126" xfId="0" applyFont="1" applyBorder="1" applyAlignment="1">
      <alignment horizontal="center" vertical="center"/>
    </xf>
    <xf numFmtId="56" fontId="2" fillId="0" borderId="126" xfId="0" applyNumberFormat="1" applyFont="1" applyBorder="1" applyAlignment="1">
      <alignment horizontal="center" vertical="center"/>
    </xf>
    <xf numFmtId="0" fontId="2" fillId="0" borderId="127" xfId="0" applyFont="1" applyBorder="1" applyAlignment="1">
      <alignment horizontal="center" vertical="center"/>
    </xf>
    <xf numFmtId="0" fontId="26" fillId="0" borderId="142" xfId="0" applyFont="1" applyBorder="1" applyAlignment="1">
      <alignment horizontal="center" vertical="center"/>
    </xf>
    <xf numFmtId="0" fontId="26" fillId="0" borderId="143" xfId="0" applyFont="1" applyBorder="1" applyAlignment="1">
      <alignment horizontal="center" vertical="center"/>
    </xf>
    <xf numFmtId="0" fontId="26" fillId="0" borderId="144" xfId="0" applyFont="1" applyBorder="1" applyAlignment="1">
      <alignment horizontal="center" vertical="center"/>
    </xf>
    <xf numFmtId="0" fontId="11" fillId="6" borderId="13" xfId="0" applyFont="1" applyFill="1" applyBorder="1" applyAlignment="1">
      <alignment horizontal="center" vertical="center"/>
    </xf>
    <xf numFmtId="0" fontId="11" fillId="6" borderId="145" xfId="0" applyFont="1" applyFill="1" applyBorder="1" applyAlignment="1">
      <alignment horizontal="center" vertical="center"/>
    </xf>
    <xf numFmtId="0" fontId="11" fillId="6" borderId="146" xfId="0" applyFont="1" applyFill="1" applyBorder="1" applyAlignment="1">
      <alignment horizontal="center" vertical="center"/>
    </xf>
    <xf numFmtId="0" fontId="11" fillId="6" borderId="147" xfId="0" applyFont="1" applyFill="1" applyBorder="1" applyAlignment="1">
      <alignment horizontal="center" vertical="center"/>
    </xf>
    <xf numFmtId="0" fontId="11" fillId="6" borderId="148" xfId="0" applyFont="1" applyFill="1" applyBorder="1" applyAlignment="1">
      <alignment horizontal="center" vertical="center"/>
    </xf>
    <xf numFmtId="0" fontId="38" fillId="0" borderId="149" xfId="0" applyFont="1" applyBorder="1" applyAlignment="1">
      <alignment horizontal="center" vertical="center" wrapText="1"/>
    </xf>
    <xf numFmtId="0" fontId="38" fillId="0" borderId="150" xfId="0" applyFont="1" applyBorder="1" applyAlignment="1">
      <alignment horizontal="center" vertical="center" wrapText="1"/>
    </xf>
    <xf numFmtId="0" fontId="11" fillId="6" borderId="151" xfId="0" applyFont="1" applyFill="1" applyBorder="1" applyAlignment="1">
      <alignment horizontal="center" vertical="center"/>
    </xf>
    <xf numFmtId="0" fontId="11" fillId="6" borderId="117" xfId="0" applyFont="1" applyFill="1" applyBorder="1" applyAlignment="1">
      <alignment horizontal="center" vertical="center"/>
    </xf>
    <xf numFmtId="0" fontId="11" fillId="6" borderId="152" xfId="0" applyFont="1" applyFill="1" applyBorder="1" applyAlignment="1">
      <alignment horizontal="center" vertical="center"/>
    </xf>
    <xf numFmtId="0" fontId="11" fillId="6" borderId="153" xfId="0" applyFont="1" applyFill="1" applyBorder="1" applyAlignment="1">
      <alignment horizontal="center" vertical="center"/>
    </xf>
    <xf numFmtId="0" fontId="38" fillId="0" borderId="110" xfId="0" applyFont="1" applyFill="1" applyBorder="1" applyAlignment="1">
      <alignment horizontal="center" vertical="center" wrapText="1"/>
    </xf>
    <xf numFmtId="0" fontId="38" fillId="0" borderId="111" xfId="0" applyFont="1" applyFill="1" applyBorder="1" applyAlignment="1">
      <alignment horizontal="center" vertical="center" wrapText="1"/>
    </xf>
    <xf numFmtId="0" fontId="11" fillId="6" borderId="154" xfId="0" applyFont="1" applyFill="1" applyBorder="1" applyAlignment="1">
      <alignment horizontal="center" vertical="center"/>
    </xf>
    <xf numFmtId="0" fontId="11" fillId="6" borderId="155" xfId="0" applyFont="1" applyFill="1" applyBorder="1" applyAlignment="1">
      <alignment horizontal="center" vertical="center"/>
    </xf>
    <xf numFmtId="0" fontId="11" fillId="6" borderId="156" xfId="0" applyFont="1" applyFill="1" applyBorder="1" applyAlignment="1">
      <alignment horizontal="center" vertical="center"/>
    </xf>
    <xf numFmtId="0" fontId="38" fillId="0" borderId="9" xfId="0" applyFont="1" applyBorder="1" applyAlignment="1">
      <alignment horizontal="center" vertical="center" wrapText="1"/>
    </xf>
    <xf numFmtId="0" fontId="38" fillId="0" borderId="121" xfId="0" applyFont="1" applyBorder="1" applyAlignment="1">
      <alignment horizontal="center" vertical="center" wrapText="1"/>
    </xf>
    <xf numFmtId="0" fontId="19" fillId="0" borderId="0" xfId="2" applyFont="1" applyAlignment="1">
      <alignment horizontal="left" vertical="center" shrinkToFit="1"/>
    </xf>
    <xf numFmtId="0" fontId="17" fillId="0" borderId="0" xfId="2" applyFont="1" applyAlignment="1">
      <alignment horizontal="left" vertical="center" shrinkToFit="1"/>
    </xf>
    <xf numFmtId="0" fontId="17" fillId="0" borderId="4" xfId="2" applyFont="1" applyBorder="1" applyAlignment="1">
      <alignment horizontal="left" vertical="center" shrinkToFit="1"/>
    </xf>
    <xf numFmtId="0" fontId="17" fillId="0" borderId="49" xfId="2" applyFont="1" applyBorder="1" applyAlignment="1">
      <alignment horizontal="left" vertical="center" shrinkToFit="1"/>
    </xf>
    <xf numFmtId="0" fontId="17" fillId="0" borderId="48" xfId="2" applyFont="1" applyBorder="1" applyAlignment="1">
      <alignment horizontal="left" vertical="center" shrinkToFit="1"/>
    </xf>
    <xf numFmtId="0" fontId="17" fillId="4" borderId="53" xfId="2" applyFont="1" applyFill="1" applyBorder="1" applyAlignment="1">
      <alignment horizontal="left" vertical="center" shrinkToFit="1"/>
    </xf>
    <xf numFmtId="0" fontId="17" fillId="4" borderId="52" xfId="2" applyFont="1" applyFill="1" applyBorder="1" applyAlignment="1">
      <alignment horizontal="left" vertical="center" shrinkToFit="1"/>
    </xf>
    <xf numFmtId="0" fontId="17" fillId="4" borderId="51" xfId="2" applyFont="1" applyFill="1" applyBorder="1" applyAlignment="1">
      <alignment horizontal="left" vertical="center" shrinkToFit="1"/>
    </xf>
    <xf numFmtId="0" fontId="17" fillId="4" borderId="50" xfId="2" applyFont="1" applyFill="1" applyBorder="1" applyAlignment="1">
      <alignment horizontal="left" vertical="center" shrinkToFit="1"/>
    </xf>
    <xf numFmtId="0" fontId="17" fillId="4" borderId="47" xfId="2" applyFont="1" applyFill="1" applyBorder="1" applyAlignment="1">
      <alignment horizontal="left" vertical="center" shrinkToFit="1"/>
    </xf>
    <xf numFmtId="0" fontId="17" fillId="4" borderId="44" xfId="2" applyFont="1" applyFill="1" applyBorder="1" applyAlignment="1">
      <alignment horizontal="left" vertical="center" shrinkToFit="1"/>
    </xf>
    <xf numFmtId="0" fontId="17" fillId="4" borderId="42" xfId="2" applyFont="1" applyFill="1" applyBorder="1" applyAlignment="1">
      <alignment horizontal="left" vertical="center" shrinkToFit="1"/>
    </xf>
    <xf numFmtId="0" fontId="17" fillId="4" borderId="32" xfId="2" applyFont="1" applyFill="1" applyBorder="1" applyAlignment="1">
      <alignment horizontal="left" vertical="center" shrinkToFit="1"/>
    </xf>
    <xf numFmtId="0" fontId="17" fillId="4" borderId="30" xfId="2" applyFont="1" applyFill="1" applyBorder="1" applyAlignment="1">
      <alignment horizontal="left" vertical="center" shrinkToFit="1"/>
    </xf>
    <xf numFmtId="0" fontId="17" fillId="4" borderId="43" xfId="2" applyFont="1" applyFill="1" applyBorder="1" applyAlignment="1">
      <alignment horizontal="left" vertical="center" shrinkToFit="1"/>
    </xf>
    <xf numFmtId="0" fontId="17" fillId="4" borderId="41" xfId="2" applyFont="1" applyFill="1" applyBorder="1" applyAlignment="1">
      <alignment horizontal="left" vertical="center" shrinkToFit="1"/>
    </xf>
  </cellXfs>
  <cellStyles count="6">
    <cellStyle name="ハイパーリンク" xfId="5" builtinId="8"/>
    <cellStyle name="標準" xfId="0" builtinId="0"/>
    <cellStyle name="標準 2" xfId="1" xr:uid="{9905E9D4-E751-4F38-8B74-01BE6F07D6D7}"/>
    <cellStyle name="標準 2 2 2" xfId="3" xr:uid="{24025EB5-BE3B-4FAC-B02E-389443E9FC0A}"/>
    <cellStyle name="標準 3" xfId="2" xr:uid="{5462DF02-B7E2-4534-AABB-861BDDB8571C}"/>
    <cellStyle name="標準 4" xfId="4" xr:uid="{F28F233A-F246-4922-B173-96B8E0F42BC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3" Type="http://schemas.openxmlformats.org/officeDocument/2006/relationships/image" Target="../media/image14.jpeg"/><Relationship Id="rId18" Type="http://schemas.openxmlformats.org/officeDocument/2006/relationships/image" Target="../media/image19.jpeg"/><Relationship Id="rId26" Type="http://schemas.openxmlformats.org/officeDocument/2006/relationships/image" Target="../media/image27.jpeg"/><Relationship Id="rId39" Type="http://schemas.openxmlformats.org/officeDocument/2006/relationships/image" Target="../media/image40.jpg"/><Relationship Id="rId21" Type="http://schemas.openxmlformats.org/officeDocument/2006/relationships/image" Target="../media/image22.jpeg"/><Relationship Id="rId34" Type="http://schemas.openxmlformats.org/officeDocument/2006/relationships/image" Target="../media/image35.jpeg"/><Relationship Id="rId42" Type="http://schemas.openxmlformats.org/officeDocument/2006/relationships/image" Target="../media/image43.jpeg"/><Relationship Id="rId47" Type="http://schemas.openxmlformats.org/officeDocument/2006/relationships/image" Target="../media/image48.jpeg"/><Relationship Id="rId50" Type="http://schemas.openxmlformats.org/officeDocument/2006/relationships/image" Target="../media/image51.jpeg"/><Relationship Id="rId55" Type="http://schemas.openxmlformats.org/officeDocument/2006/relationships/image" Target="../media/image56.jpeg"/><Relationship Id="rId7" Type="http://schemas.openxmlformats.org/officeDocument/2006/relationships/image" Target="../media/image8.jpeg"/><Relationship Id="rId12" Type="http://schemas.openxmlformats.org/officeDocument/2006/relationships/image" Target="../media/image13.jpeg"/><Relationship Id="rId17" Type="http://schemas.openxmlformats.org/officeDocument/2006/relationships/image" Target="../media/image18.jpeg"/><Relationship Id="rId25" Type="http://schemas.openxmlformats.org/officeDocument/2006/relationships/image" Target="../media/image26.png"/><Relationship Id="rId33" Type="http://schemas.openxmlformats.org/officeDocument/2006/relationships/image" Target="../media/image34.jpeg"/><Relationship Id="rId38" Type="http://schemas.openxmlformats.org/officeDocument/2006/relationships/image" Target="../media/image39.PNG"/><Relationship Id="rId46" Type="http://schemas.openxmlformats.org/officeDocument/2006/relationships/image" Target="../media/image47.jpeg"/><Relationship Id="rId59" Type="http://schemas.openxmlformats.org/officeDocument/2006/relationships/image" Target="../media/image60.jpeg"/><Relationship Id="rId2" Type="http://schemas.openxmlformats.org/officeDocument/2006/relationships/image" Target="../media/image3.jpeg"/><Relationship Id="rId16" Type="http://schemas.openxmlformats.org/officeDocument/2006/relationships/image" Target="../media/image17.jpeg"/><Relationship Id="rId20" Type="http://schemas.openxmlformats.org/officeDocument/2006/relationships/image" Target="../media/image21.png"/><Relationship Id="rId29" Type="http://schemas.openxmlformats.org/officeDocument/2006/relationships/image" Target="../media/image30.jpeg"/><Relationship Id="rId41" Type="http://schemas.openxmlformats.org/officeDocument/2006/relationships/image" Target="../media/image42.jpeg"/><Relationship Id="rId54" Type="http://schemas.openxmlformats.org/officeDocument/2006/relationships/image" Target="../media/image55.jpe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jpeg"/><Relationship Id="rId24" Type="http://schemas.openxmlformats.org/officeDocument/2006/relationships/image" Target="../media/image25.jpeg"/><Relationship Id="rId32" Type="http://schemas.openxmlformats.org/officeDocument/2006/relationships/image" Target="../media/image33.jpeg"/><Relationship Id="rId37" Type="http://schemas.openxmlformats.org/officeDocument/2006/relationships/image" Target="../media/image38.jpeg"/><Relationship Id="rId40" Type="http://schemas.openxmlformats.org/officeDocument/2006/relationships/image" Target="../media/image41.jpeg"/><Relationship Id="rId45" Type="http://schemas.openxmlformats.org/officeDocument/2006/relationships/image" Target="../media/image46.png"/><Relationship Id="rId53" Type="http://schemas.openxmlformats.org/officeDocument/2006/relationships/image" Target="../media/image54.png"/><Relationship Id="rId58" Type="http://schemas.openxmlformats.org/officeDocument/2006/relationships/image" Target="../media/image59.jpeg"/><Relationship Id="rId5" Type="http://schemas.openxmlformats.org/officeDocument/2006/relationships/image" Target="../media/image6.png"/><Relationship Id="rId15" Type="http://schemas.openxmlformats.org/officeDocument/2006/relationships/image" Target="../media/image16.jpeg"/><Relationship Id="rId23" Type="http://schemas.openxmlformats.org/officeDocument/2006/relationships/image" Target="../media/image24.png"/><Relationship Id="rId28" Type="http://schemas.openxmlformats.org/officeDocument/2006/relationships/image" Target="../media/image29.jpeg"/><Relationship Id="rId36" Type="http://schemas.openxmlformats.org/officeDocument/2006/relationships/image" Target="../media/image37.jpeg"/><Relationship Id="rId49" Type="http://schemas.openxmlformats.org/officeDocument/2006/relationships/image" Target="../media/image50.png"/><Relationship Id="rId57" Type="http://schemas.openxmlformats.org/officeDocument/2006/relationships/image" Target="../media/image58.jpeg"/><Relationship Id="rId10" Type="http://schemas.openxmlformats.org/officeDocument/2006/relationships/image" Target="../media/image11.jpeg"/><Relationship Id="rId19" Type="http://schemas.openxmlformats.org/officeDocument/2006/relationships/image" Target="../media/image20.jpeg"/><Relationship Id="rId31" Type="http://schemas.openxmlformats.org/officeDocument/2006/relationships/image" Target="../media/image32.jpeg"/><Relationship Id="rId44" Type="http://schemas.openxmlformats.org/officeDocument/2006/relationships/image" Target="../media/image45.png"/><Relationship Id="rId52" Type="http://schemas.openxmlformats.org/officeDocument/2006/relationships/image" Target="../media/image53.jpeg"/><Relationship Id="rId60" Type="http://schemas.openxmlformats.org/officeDocument/2006/relationships/image" Target="../media/image61.jpeg"/><Relationship Id="rId4" Type="http://schemas.openxmlformats.org/officeDocument/2006/relationships/image" Target="../media/image5.png"/><Relationship Id="rId9" Type="http://schemas.openxmlformats.org/officeDocument/2006/relationships/image" Target="../media/image10.jpeg"/><Relationship Id="rId14" Type="http://schemas.openxmlformats.org/officeDocument/2006/relationships/image" Target="../media/image15.jpeg"/><Relationship Id="rId22" Type="http://schemas.openxmlformats.org/officeDocument/2006/relationships/image" Target="../media/image23.jpeg"/><Relationship Id="rId27" Type="http://schemas.openxmlformats.org/officeDocument/2006/relationships/image" Target="../media/image28.jpeg"/><Relationship Id="rId30" Type="http://schemas.openxmlformats.org/officeDocument/2006/relationships/image" Target="../media/image31.jpeg"/><Relationship Id="rId35" Type="http://schemas.openxmlformats.org/officeDocument/2006/relationships/image" Target="../media/image36.jpeg"/><Relationship Id="rId43" Type="http://schemas.openxmlformats.org/officeDocument/2006/relationships/image" Target="../media/image44.jpeg"/><Relationship Id="rId48" Type="http://schemas.openxmlformats.org/officeDocument/2006/relationships/image" Target="../media/image49.jpeg"/><Relationship Id="rId56" Type="http://schemas.openxmlformats.org/officeDocument/2006/relationships/image" Target="../media/image57.png"/><Relationship Id="rId8" Type="http://schemas.openxmlformats.org/officeDocument/2006/relationships/image" Target="../media/image9.jpeg"/><Relationship Id="rId51" Type="http://schemas.openxmlformats.org/officeDocument/2006/relationships/image" Target="../media/image52.jpeg"/><Relationship Id="rId3"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52</xdr:col>
      <xdr:colOff>70485</xdr:colOff>
      <xdr:row>1</xdr:row>
      <xdr:rowOff>7620</xdr:rowOff>
    </xdr:from>
    <xdr:to>
      <xdr:col>63</xdr:col>
      <xdr:colOff>83820</xdr:colOff>
      <xdr:row>2</xdr:row>
      <xdr:rowOff>36195</xdr:rowOff>
    </xdr:to>
    <xdr:sp macro="" textlink="">
      <xdr:nvSpPr>
        <xdr:cNvPr id="4" name="吹き出し: 四角形 3">
          <a:extLst>
            <a:ext uri="{FF2B5EF4-FFF2-40B4-BE49-F238E27FC236}">
              <a16:creationId xmlns:a16="http://schemas.microsoft.com/office/drawing/2014/main" id="{BEE98C75-297D-44CC-AE19-32EC7B4FE282}"/>
            </a:ext>
          </a:extLst>
        </xdr:cNvPr>
        <xdr:cNvSpPr/>
      </xdr:nvSpPr>
      <xdr:spPr>
        <a:xfrm>
          <a:off x="8391525" y="243840"/>
          <a:ext cx="1773555" cy="272415"/>
        </a:xfrm>
        <a:prstGeom prst="wedgeRectCallout">
          <a:avLst>
            <a:gd name="adj1" fmla="val -78212"/>
            <a:gd name="adj2" fmla="val -15047"/>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提出日をご入力ください。</a:t>
          </a:r>
        </a:p>
      </xdr:txBody>
    </xdr:sp>
    <xdr:clientData/>
  </xdr:twoCellAnchor>
  <xdr:twoCellAnchor>
    <xdr:from>
      <xdr:col>52</xdr:col>
      <xdr:colOff>76201</xdr:colOff>
      <xdr:row>19</xdr:row>
      <xdr:rowOff>171450</xdr:rowOff>
    </xdr:from>
    <xdr:to>
      <xdr:col>75</xdr:col>
      <xdr:colOff>30481</xdr:colOff>
      <xdr:row>21</xdr:row>
      <xdr:rowOff>190500</xdr:rowOff>
    </xdr:to>
    <xdr:sp macro="" textlink="">
      <xdr:nvSpPr>
        <xdr:cNvPr id="5" name="吹き出し: 四角形 4">
          <a:extLst>
            <a:ext uri="{FF2B5EF4-FFF2-40B4-BE49-F238E27FC236}">
              <a16:creationId xmlns:a16="http://schemas.microsoft.com/office/drawing/2014/main" id="{CBEA56B0-AF79-4273-967D-341EA02308F5}"/>
            </a:ext>
          </a:extLst>
        </xdr:cNvPr>
        <xdr:cNvSpPr/>
      </xdr:nvSpPr>
      <xdr:spPr>
        <a:xfrm>
          <a:off x="8397241" y="4880610"/>
          <a:ext cx="3634740" cy="491490"/>
        </a:xfrm>
        <a:prstGeom prst="wedgeRectCallout">
          <a:avLst>
            <a:gd name="adj1" fmla="val -62113"/>
            <a:gd name="adj2" fmla="val 21904"/>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各日の教室使用時間や企画運営人数をご入力ください。</a:t>
          </a:r>
          <a:endParaRPr kumimoji="1" lang="en-US" altLang="ja-JP" sz="1100">
            <a:solidFill>
              <a:sysClr val="windowText" lastClr="000000"/>
            </a:solidFill>
            <a:latin typeface="ＭＳ 明朝" panose="02020609040205080304" pitchFamily="17" charset="-128"/>
            <a:ea typeface="ＭＳ 明朝" panose="02020609040205080304" pitchFamily="17" charset="-128"/>
          </a:endParaRPr>
        </a:p>
        <a:p>
          <a:pPr algn="l"/>
          <a:r>
            <a:rPr kumimoji="1" lang="en-US" altLang="ja-JP" sz="1100">
              <a:solidFill>
                <a:sysClr val="windowText" lastClr="000000"/>
              </a:solidFill>
              <a:latin typeface="ＭＳ 明朝" panose="02020609040205080304" pitchFamily="17" charset="-128"/>
              <a:ea typeface="ＭＳ 明朝" panose="02020609040205080304" pitchFamily="17" charset="-128"/>
            </a:rPr>
            <a:t>※</a:t>
          </a:r>
          <a:r>
            <a:rPr kumimoji="1" lang="ja-JP" altLang="en-US" sz="1100">
              <a:solidFill>
                <a:sysClr val="windowText" lastClr="000000"/>
              </a:solidFill>
              <a:latin typeface="ＭＳ 明朝" panose="02020609040205080304" pitchFamily="17" charset="-128"/>
              <a:ea typeface="ＭＳ 明朝" panose="02020609040205080304" pitchFamily="17" charset="-128"/>
            </a:rPr>
            <a:t>使用しない場合はなしとご入力ください。</a:t>
          </a:r>
        </a:p>
      </xdr:txBody>
    </xdr:sp>
    <xdr:clientData/>
  </xdr:twoCellAnchor>
  <xdr:twoCellAnchor>
    <xdr:from>
      <xdr:col>52</xdr:col>
      <xdr:colOff>83820</xdr:colOff>
      <xdr:row>6</xdr:row>
      <xdr:rowOff>22860</xdr:rowOff>
    </xdr:from>
    <xdr:to>
      <xdr:col>79</xdr:col>
      <xdr:colOff>111443</xdr:colOff>
      <xdr:row>7</xdr:row>
      <xdr:rowOff>312420</xdr:rowOff>
    </xdr:to>
    <xdr:sp macro="" textlink="">
      <xdr:nvSpPr>
        <xdr:cNvPr id="6" name="吹き出し: 四角形 5">
          <a:extLst>
            <a:ext uri="{FF2B5EF4-FFF2-40B4-BE49-F238E27FC236}">
              <a16:creationId xmlns:a16="http://schemas.microsoft.com/office/drawing/2014/main" id="{8850DE1D-DD3E-4171-8574-27D02B5F6F09}"/>
            </a:ext>
          </a:extLst>
        </xdr:cNvPr>
        <xdr:cNvSpPr/>
      </xdr:nvSpPr>
      <xdr:spPr>
        <a:xfrm>
          <a:off x="8404860" y="1432560"/>
          <a:ext cx="4348163" cy="525780"/>
        </a:xfrm>
        <a:prstGeom prst="wedgeRectCallout">
          <a:avLst>
            <a:gd name="adj1" fmla="val -62762"/>
            <a:gd name="adj2" fmla="val 13470"/>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プルダウンで団体名を選択していただき、団体の基本情報をご確認ください。</a:t>
          </a:r>
        </a:p>
      </xdr:txBody>
    </xdr:sp>
    <xdr:clientData/>
  </xdr:twoCellAnchor>
  <xdr:twoCellAnchor>
    <xdr:from>
      <xdr:col>52</xdr:col>
      <xdr:colOff>104775</xdr:colOff>
      <xdr:row>35</xdr:row>
      <xdr:rowOff>57150</xdr:rowOff>
    </xdr:from>
    <xdr:to>
      <xdr:col>70</xdr:col>
      <xdr:colOff>53340</xdr:colOff>
      <xdr:row>36</xdr:row>
      <xdr:rowOff>123825</xdr:rowOff>
    </xdr:to>
    <xdr:sp macro="" textlink="">
      <xdr:nvSpPr>
        <xdr:cNvPr id="8" name="吹き出し: 四角形 7">
          <a:extLst>
            <a:ext uri="{FF2B5EF4-FFF2-40B4-BE49-F238E27FC236}">
              <a16:creationId xmlns:a16="http://schemas.microsoft.com/office/drawing/2014/main" id="{4D59724E-9DE2-4C92-9B5D-6761714B0B22}"/>
            </a:ext>
          </a:extLst>
        </xdr:cNvPr>
        <xdr:cNvSpPr/>
      </xdr:nvSpPr>
      <xdr:spPr>
        <a:xfrm>
          <a:off x="8425815" y="8507730"/>
          <a:ext cx="2828925" cy="295275"/>
        </a:xfrm>
        <a:prstGeom prst="wedgeRectCallout">
          <a:avLst>
            <a:gd name="adj1" fmla="val -62113"/>
            <a:gd name="adj2" fmla="val 11530"/>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使用するプレゼン設備をご入力ください。</a:t>
          </a:r>
        </a:p>
      </xdr:txBody>
    </xdr:sp>
    <xdr:clientData/>
  </xdr:twoCellAnchor>
  <xdr:twoCellAnchor>
    <xdr:from>
      <xdr:col>51</xdr:col>
      <xdr:colOff>28575</xdr:colOff>
      <xdr:row>41</xdr:row>
      <xdr:rowOff>120651</xdr:rowOff>
    </xdr:from>
    <xdr:to>
      <xdr:col>68</xdr:col>
      <xdr:colOff>60960</xdr:colOff>
      <xdr:row>43</xdr:row>
      <xdr:rowOff>1</xdr:rowOff>
    </xdr:to>
    <xdr:sp macro="" textlink="">
      <xdr:nvSpPr>
        <xdr:cNvPr id="9" name="吹き出し: 四角形 8">
          <a:extLst>
            <a:ext uri="{FF2B5EF4-FFF2-40B4-BE49-F238E27FC236}">
              <a16:creationId xmlns:a16="http://schemas.microsoft.com/office/drawing/2014/main" id="{83391496-E862-4730-BA33-E8D3C8658C4C}"/>
            </a:ext>
          </a:extLst>
        </xdr:cNvPr>
        <xdr:cNvSpPr/>
      </xdr:nvSpPr>
      <xdr:spPr>
        <a:xfrm>
          <a:off x="8124825" y="9925051"/>
          <a:ext cx="2731135" cy="311150"/>
        </a:xfrm>
        <a:prstGeom prst="wedgeRectCallout">
          <a:avLst>
            <a:gd name="adj1" fmla="val -102347"/>
            <a:gd name="adj2" fmla="val 87439"/>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希望する使用数をご入力ください。</a:t>
          </a:r>
        </a:p>
      </xdr:txBody>
    </xdr:sp>
    <xdr:clientData/>
  </xdr:twoCellAnchor>
  <xdr:twoCellAnchor>
    <xdr:from>
      <xdr:col>52</xdr:col>
      <xdr:colOff>28575</xdr:colOff>
      <xdr:row>58</xdr:row>
      <xdr:rowOff>123825</xdr:rowOff>
    </xdr:from>
    <xdr:to>
      <xdr:col>66</xdr:col>
      <xdr:colOff>7620</xdr:colOff>
      <xdr:row>59</xdr:row>
      <xdr:rowOff>133350</xdr:rowOff>
    </xdr:to>
    <xdr:sp macro="" textlink="">
      <xdr:nvSpPr>
        <xdr:cNvPr id="10" name="吹き出し: 四角形 9">
          <a:extLst>
            <a:ext uri="{FF2B5EF4-FFF2-40B4-BE49-F238E27FC236}">
              <a16:creationId xmlns:a16="http://schemas.microsoft.com/office/drawing/2014/main" id="{B0309E77-5F80-4007-95D3-EF86282F9CCC}"/>
            </a:ext>
          </a:extLst>
        </xdr:cNvPr>
        <xdr:cNvSpPr/>
      </xdr:nvSpPr>
      <xdr:spPr>
        <a:xfrm>
          <a:off x="8349615" y="13695045"/>
          <a:ext cx="2219325" cy="253365"/>
        </a:xfrm>
        <a:prstGeom prst="wedgeRectCallout">
          <a:avLst>
            <a:gd name="adj1" fmla="val -59515"/>
            <a:gd name="adj2" fmla="val 7676"/>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使用する備品をご入力ください。</a:t>
          </a:r>
        </a:p>
      </xdr:txBody>
    </xdr:sp>
    <xdr:clientData/>
  </xdr:twoCellAnchor>
  <xdr:twoCellAnchor>
    <xdr:from>
      <xdr:col>52</xdr:col>
      <xdr:colOff>57151</xdr:colOff>
      <xdr:row>170</xdr:row>
      <xdr:rowOff>133351</xdr:rowOff>
    </xdr:from>
    <xdr:to>
      <xdr:col>77</xdr:col>
      <xdr:colOff>91441</xdr:colOff>
      <xdr:row>171</xdr:row>
      <xdr:rowOff>171450</xdr:rowOff>
    </xdr:to>
    <xdr:sp macro="" textlink="">
      <xdr:nvSpPr>
        <xdr:cNvPr id="11" name="吹き出し: 四角形 10">
          <a:extLst>
            <a:ext uri="{FF2B5EF4-FFF2-40B4-BE49-F238E27FC236}">
              <a16:creationId xmlns:a16="http://schemas.microsoft.com/office/drawing/2014/main" id="{9AA27C5A-9144-4AD1-B388-AAC2F8EF3057}"/>
            </a:ext>
          </a:extLst>
        </xdr:cNvPr>
        <xdr:cNvSpPr/>
      </xdr:nvSpPr>
      <xdr:spPr>
        <a:xfrm>
          <a:off x="8378191" y="39460171"/>
          <a:ext cx="4034790" cy="274319"/>
        </a:xfrm>
        <a:prstGeom prst="wedgeRectCallout">
          <a:avLst>
            <a:gd name="adj1" fmla="val -66876"/>
            <a:gd name="adj2" fmla="val 10221"/>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企画内での新型コロナウイルス感染症対策をご入力ください。</a:t>
          </a:r>
        </a:p>
      </xdr:txBody>
    </xdr:sp>
    <xdr:clientData/>
  </xdr:twoCellAnchor>
  <xdr:twoCellAnchor>
    <xdr:from>
      <xdr:col>51</xdr:col>
      <xdr:colOff>139701</xdr:colOff>
      <xdr:row>44</xdr:row>
      <xdr:rowOff>117475</xdr:rowOff>
    </xdr:from>
    <xdr:to>
      <xdr:col>69</xdr:col>
      <xdr:colOff>120651</xdr:colOff>
      <xdr:row>48</xdr:row>
      <xdr:rowOff>90714</xdr:rowOff>
    </xdr:to>
    <xdr:sp macro="" textlink="">
      <xdr:nvSpPr>
        <xdr:cNvPr id="12" name="吹き出し: 四角形 11">
          <a:extLst>
            <a:ext uri="{FF2B5EF4-FFF2-40B4-BE49-F238E27FC236}">
              <a16:creationId xmlns:a16="http://schemas.microsoft.com/office/drawing/2014/main" id="{FB5719D7-00DD-43D4-9B7F-83609056998E}"/>
            </a:ext>
          </a:extLst>
        </xdr:cNvPr>
        <xdr:cNvSpPr/>
      </xdr:nvSpPr>
      <xdr:spPr>
        <a:xfrm>
          <a:off x="8364463" y="10519380"/>
          <a:ext cx="2883807" cy="850144"/>
        </a:xfrm>
        <a:prstGeom prst="wedgeRectCallout">
          <a:avLst>
            <a:gd name="adj1" fmla="val -60597"/>
            <a:gd name="adj2" fmla="val 18012"/>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Century" panose="02040604050505020304" pitchFamily="18" charset="0"/>
              <a:ea typeface="ＭＳ 明朝" panose="02020609040205080304" pitchFamily="17" charset="-128"/>
            </a:rPr>
            <a:t>「</a:t>
          </a:r>
          <a:r>
            <a:rPr kumimoji="1" lang="en-US" altLang="ja-JP" sz="1100">
              <a:solidFill>
                <a:sysClr val="windowText" lastClr="000000"/>
              </a:solidFill>
              <a:latin typeface="Century" panose="02040604050505020304" pitchFamily="18" charset="0"/>
              <a:ea typeface="ＭＳ 明朝" panose="02020609040205080304" pitchFamily="17" charset="-128"/>
            </a:rPr>
            <a:t>0</a:t>
          </a:r>
          <a:r>
            <a:rPr kumimoji="1" lang="ja-JP" altLang="en-US" sz="1100">
              <a:solidFill>
                <a:sysClr val="windowText" lastClr="000000"/>
              </a:solidFill>
              <a:latin typeface="Century" panose="02040604050505020304" pitchFamily="18" charset="0"/>
              <a:ea typeface="ＭＳ 明朝" panose="02020609040205080304" pitchFamily="17" charset="-128"/>
            </a:rPr>
            <a:t>」となった場合は移動なし。</a:t>
          </a:r>
          <a:endParaRPr kumimoji="1" lang="en-US" altLang="ja-JP" sz="1100">
            <a:solidFill>
              <a:sysClr val="windowText" lastClr="000000"/>
            </a:solidFill>
            <a:latin typeface="Century" panose="02040604050505020304" pitchFamily="18" charset="0"/>
            <a:ea typeface="ＭＳ 明朝" panose="02020609040205080304" pitchFamily="17" charset="-128"/>
          </a:endParaRPr>
        </a:p>
        <a:p>
          <a:pPr algn="l"/>
          <a:r>
            <a:rPr kumimoji="1" lang="ja-JP" altLang="en-US" sz="1100">
              <a:solidFill>
                <a:sysClr val="windowText" lastClr="000000"/>
              </a:solidFill>
              <a:latin typeface="Century" panose="02040604050505020304" pitchFamily="18" charset="0"/>
              <a:ea typeface="ＭＳ 明朝" panose="02020609040205080304" pitchFamily="17" charset="-128"/>
            </a:rPr>
            <a:t>「負の数」となった場合は不足分を搬入</a:t>
          </a:r>
          <a:endParaRPr kumimoji="1" lang="en-US" altLang="ja-JP" sz="1100">
            <a:solidFill>
              <a:sysClr val="windowText" lastClr="000000"/>
            </a:solidFill>
            <a:latin typeface="Century" panose="02040604050505020304" pitchFamily="18" charset="0"/>
            <a:ea typeface="ＭＳ 明朝" panose="02020609040205080304" pitchFamily="17" charset="-128"/>
          </a:endParaRPr>
        </a:p>
        <a:p>
          <a:pPr algn="l"/>
          <a:r>
            <a:rPr kumimoji="1" lang="ja-JP" altLang="en-US" sz="1100">
              <a:solidFill>
                <a:sysClr val="windowText" lastClr="000000"/>
              </a:solidFill>
              <a:latin typeface="Century" panose="02040604050505020304" pitchFamily="18" charset="0"/>
              <a:ea typeface="ＭＳ 明朝" panose="02020609040205080304" pitchFamily="17" charset="-128"/>
            </a:rPr>
            <a:t>「正の数」となった場合は過剰分を搬出</a:t>
          </a:r>
          <a:endParaRPr kumimoji="1" lang="en-US" altLang="ja-JP" sz="1100">
            <a:solidFill>
              <a:sysClr val="windowText" lastClr="000000"/>
            </a:solidFill>
            <a:latin typeface="Century" panose="02040604050505020304" pitchFamily="18" charset="0"/>
            <a:ea typeface="ＭＳ 明朝" panose="02020609040205080304" pitchFamily="17" charset="-128"/>
          </a:endParaRPr>
        </a:p>
        <a:p>
          <a:pPr algn="l"/>
          <a:r>
            <a:rPr kumimoji="1" lang="ja-JP" altLang="en-US" sz="1100">
              <a:solidFill>
                <a:sysClr val="windowText" lastClr="000000"/>
              </a:solidFill>
              <a:latin typeface="Century" panose="02040604050505020304" pitchFamily="18" charset="0"/>
              <a:ea typeface="ＭＳ 明朝" panose="02020609040205080304" pitchFamily="17" charset="-128"/>
            </a:rPr>
            <a:t>することを表しております。</a:t>
          </a:r>
        </a:p>
      </xdr:txBody>
    </xdr:sp>
    <xdr:clientData/>
  </xdr:twoCellAnchor>
  <xdr:twoCellAnchor>
    <xdr:from>
      <xdr:col>51</xdr:col>
      <xdr:colOff>104775</xdr:colOff>
      <xdr:row>96</xdr:row>
      <xdr:rowOff>47626</xdr:rowOff>
    </xdr:from>
    <xdr:to>
      <xdr:col>77</xdr:col>
      <xdr:colOff>30480</xdr:colOff>
      <xdr:row>97</xdr:row>
      <xdr:rowOff>161926</xdr:rowOff>
    </xdr:to>
    <xdr:sp macro="" textlink="">
      <xdr:nvSpPr>
        <xdr:cNvPr id="14" name="吹き出し: 四角形 13">
          <a:extLst>
            <a:ext uri="{FF2B5EF4-FFF2-40B4-BE49-F238E27FC236}">
              <a16:creationId xmlns:a16="http://schemas.microsoft.com/office/drawing/2014/main" id="{93B5A803-6C3B-421B-A25F-C77F09056073}"/>
            </a:ext>
          </a:extLst>
        </xdr:cNvPr>
        <xdr:cNvSpPr/>
      </xdr:nvSpPr>
      <xdr:spPr>
        <a:xfrm>
          <a:off x="8265795" y="22610446"/>
          <a:ext cx="4086225" cy="304800"/>
        </a:xfrm>
        <a:prstGeom prst="wedgeRectCallout">
          <a:avLst>
            <a:gd name="adj1" fmla="val -60814"/>
            <a:gd name="adj2" fmla="val -10135"/>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チケットを販売される場合はチケット金額をご入力ください。</a:t>
          </a:r>
        </a:p>
      </xdr:txBody>
    </xdr:sp>
    <xdr:clientData/>
  </xdr:twoCellAnchor>
  <xdr:twoCellAnchor>
    <xdr:from>
      <xdr:col>51</xdr:col>
      <xdr:colOff>142875</xdr:colOff>
      <xdr:row>77</xdr:row>
      <xdr:rowOff>66676</xdr:rowOff>
    </xdr:from>
    <xdr:to>
      <xdr:col>70</xdr:col>
      <xdr:colOff>96762</xdr:colOff>
      <xdr:row>78</xdr:row>
      <xdr:rowOff>84666</xdr:rowOff>
    </xdr:to>
    <xdr:sp macro="" textlink="">
      <xdr:nvSpPr>
        <xdr:cNvPr id="15" name="吹き出し: 四角形 14">
          <a:extLst>
            <a:ext uri="{FF2B5EF4-FFF2-40B4-BE49-F238E27FC236}">
              <a16:creationId xmlns:a16="http://schemas.microsoft.com/office/drawing/2014/main" id="{FB334A57-B425-4A18-91DC-C209ED893C68}"/>
            </a:ext>
          </a:extLst>
        </xdr:cNvPr>
        <xdr:cNvSpPr/>
      </xdr:nvSpPr>
      <xdr:spPr>
        <a:xfrm>
          <a:off x="8162018" y="18366771"/>
          <a:ext cx="2941411" cy="247800"/>
        </a:xfrm>
        <a:prstGeom prst="wedgeRectCallout">
          <a:avLst>
            <a:gd name="adj1" fmla="val -81165"/>
            <a:gd name="adj2" fmla="val 16892"/>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使用電力製品の合計</a:t>
          </a:r>
          <a:r>
            <a:rPr kumimoji="1" lang="en-US" altLang="ja-JP" sz="1100">
              <a:solidFill>
                <a:sysClr val="windowText" lastClr="000000"/>
              </a:solidFill>
              <a:latin typeface="Century" panose="02040604050505020304" pitchFamily="18" charset="0"/>
              <a:ea typeface="ＭＳ 明朝" panose="02020609040205080304" pitchFamily="17" charset="-128"/>
            </a:rPr>
            <a:t>w</a:t>
          </a:r>
          <a:r>
            <a:rPr kumimoji="1" lang="ja-JP" altLang="en-US" sz="1100">
              <a:solidFill>
                <a:sysClr val="windowText" lastClr="000000"/>
              </a:solidFill>
              <a:latin typeface="ＭＳ 明朝" panose="02020609040205080304" pitchFamily="17" charset="-128"/>
              <a:ea typeface="ＭＳ 明朝" panose="02020609040205080304" pitchFamily="17" charset="-128"/>
            </a:rPr>
            <a:t>数をご入力ください。</a:t>
          </a:r>
        </a:p>
      </xdr:txBody>
    </xdr:sp>
    <xdr:clientData/>
  </xdr:twoCellAnchor>
  <xdr:twoCellAnchor>
    <xdr:from>
      <xdr:col>51</xdr:col>
      <xdr:colOff>142875</xdr:colOff>
      <xdr:row>154</xdr:row>
      <xdr:rowOff>114300</xdr:rowOff>
    </xdr:from>
    <xdr:to>
      <xdr:col>79</xdr:col>
      <xdr:colOff>8573</xdr:colOff>
      <xdr:row>158</xdr:row>
      <xdr:rowOff>63500</xdr:rowOff>
    </xdr:to>
    <xdr:sp macro="" textlink="">
      <xdr:nvSpPr>
        <xdr:cNvPr id="16" name="吹き出し: 四角形 15">
          <a:extLst>
            <a:ext uri="{FF2B5EF4-FFF2-40B4-BE49-F238E27FC236}">
              <a16:creationId xmlns:a16="http://schemas.microsoft.com/office/drawing/2014/main" id="{2E9E8CBE-563A-4E53-9FA4-16CA4C2888F9}"/>
            </a:ext>
          </a:extLst>
        </xdr:cNvPr>
        <xdr:cNvSpPr/>
      </xdr:nvSpPr>
      <xdr:spPr>
        <a:xfrm>
          <a:off x="8239125" y="35731450"/>
          <a:ext cx="4310698" cy="863600"/>
        </a:xfrm>
        <a:prstGeom prst="wedgeRectCallout">
          <a:avLst>
            <a:gd name="adj1" fmla="val -60381"/>
            <a:gd name="adj2" fmla="val 4652"/>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教室見取り図を画像</a:t>
          </a:r>
          <a:r>
            <a:rPr kumimoji="1" lang="ja-JP" altLang="en-US" sz="1100">
              <a:solidFill>
                <a:sysClr val="windowText" lastClr="000000"/>
              </a:solidFill>
              <a:latin typeface="Century" panose="02040604050505020304" pitchFamily="18" charset="0"/>
              <a:ea typeface="ＭＳ 明朝" panose="02020609040205080304" pitchFamily="17" charset="-128"/>
            </a:rPr>
            <a:t>（</a:t>
          </a:r>
          <a:r>
            <a:rPr kumimoji="1" lang="en-US" altLang="ja-JP" sz="1100">
              <a:solidFill>
                <a:sysClr val="windowText" lastClr="000000"/>
              </a:solidFill>
              <a:latin typeface="Century" panose="02040604050505020304" pitchFamily="18" charset="0"/>
              <a:ea typeface="ＭＳ 明朝" panose="02020609040205080304" pitchFamily="17" charset="-128"/>
            </a:rPr>
            <a:t>jpeg</a:t>
          </a:r>
          <a:r>
            <a:rPr kumimoji="1" lang="ja-JP" altLang="en-US" sz="1100">
              <a:solidFill>
                <a:sysClr val="windowText" lastClr="000000"/>
              </a:solidFill>
              <a:latin typeface="Century" panose="02040604050505020304" pitchFamily="18" charset="0"/>
              <a:ea typeface="ＭＳ 明朝" panose="02020609040205080304" pitchFamily="17" charset="-128"/>
            </a:rPr>
            <a:t>形式もしくは</a:t>
          </a:r>
          <a:r>
            <a:rPr kumimoji="1" lang="en-US" altLang="ja-JP" sz="1100">
              <a:solidFill>
                <a:sysClr val="windowText" lastClr="000000"/>
              </a:solidFill>
              <a:latin typeface="Century" panose="02040604050505020304" pitchFamily="18" charset="0"/>
              <a:ea typeface="ＭＳ 明朝" panose="02020609040205080304" pitchFamily="17" charset="-128"/>
            </a:rPr>
            <a:t>PNG</a:t>
          </a:r>
          <a:r>
            <a:rPr kumimoji="1" lang="ja-JP" altLang="en-US" sz="1100">
              <a:solidFill>
                <a:sysClr val="windowText" lastClr="000000"/>
              </a:solidFill>
              <a:latin typeface="Century" panose="02040604050505020304" pitchFamily="18" charset="0"/>
              <a:ea typeface="ＭＳ 明朝" panose="02020609040205080304" pitchFamily="17" charset="-128"/>
            </a:rPr>
            <a:t>形式）で貼り付けてください。</a:t>
          </a:r>
          <a:endParaRPr kumimoji="1" lang="en-US" altLang="ja-JP" sz="1100">
            <a:solidFill>
              <a:sysClr val="windowText" lastClr="000000"/>
            </a:solidFill>
            <a:latin typeface="Century" panose="02040604050505020304" pitchFamily="18" charset="0"/>
            <a:ea typeface="ＭＳ 明朝" panose="02020609040205080304" pitchFamily="17" charset="-128"/>
          </a:endParaRPr>
        </a:p>
        <a:p>
          <a:pPr algn="l"/>
          <a:r>
            <a:rPr kumimoji="1" lang="en-US" altLang="ja-JP" sz="1100">
              <a:solidFill>
                <a:sysClr val="windowText" lastClr="000000"/>
              </a:solidFill>
              <a:latin typeface="ＭＳ 明朝" panose="02020609040205080304" pitchFamily="17" charset="-128"/>
              <a:ea typeface="ＭＳ 明朝" panose="02020609040205080304" pitchFamily="17" charset="-128"/>
            </a:rPr>
            <a:t>※</a:t>
          </a:r>
          <a:r>
            <a:rPr kumimoji="1" lang="en-US" altLang="ja-JP" sz="1100">
              <a:solidFill>
                <a:sysClr val="windowText" lastClr="000000"/>
              </a:solidFill>
              <a:latin typeface="Century" panose="02040604050505020304" pitchFamily="18" charset="0"/>
              <a:ea typeface="ＭＳ 明朝" panose="02020609040205080304" pitchFamily="17" charset="-128"/>
            </a:rPr>
            <a:t>B44</a:t>
          </a:r>
          <a:r>
            <a:rPr kumimoji="1" lang="ja-JP" altLang="en-US" sz="1100">
              <a:solidFill>
                <a:sysClr val="windowText" lastClr="000000"/>
              </a:solidFill>
              <a:latin typeface="Century" panose="02040604050505020304" pitchFamily="18" charset="0"/>
              <a:ea typeface="ＭＳ 明朝" panose="02020609040205080304" pitchFamily="17" charset="-128"/>
            </a:rPr>
            <a:t>の教室設備</a:t>
          </a:r>
          <a:r>
            <a:rPr kumimoji="1" lang="ja-JP" altLang="en-US" sz="1100">
              <a:solidFill>
                <a:sysClr val="windowText" lastClr="000000"/>
              </a:solidFill>
              <a:latin typeface="ＭＳ 明朝" panose="02020609040205080304" pitchFamily="17" charset="-128"/>
              <a:ea typeface="ＭＳ 明朝" panose="02020609040205080304" pitchFamily="17" charset="-128"/>
            </a:rPr>
            <a:t>の数と合うようにしてください。</a:t>
          </a:r>
          <a:endParaRPr kumimoji="1" lang="en-US" altLang="ja-JP" sz="1100">
            <a:solidFill>
              <a:sysClr val="windowText" lastClr="000000"/>
            </a:solidFill>
            <a:latin typeface="ＭＳ 明朝" panose="02020609040205080304" pitchFamily="17" charset="-128"/>
            <a:ea typeface="ＭＳ 明朝" panose="02020609040205080304" pitchFamily="17" charset="-128"/>
          </a:endParaRPr>
        </a:p>
        <a:p>
          <a:pPr algn="l"/>
          <a:r>
            <a:rPr kumimoji="1" lang="en-US" altLang="ja-JP" sz="1100">
              <a:solidFill>
                <a:sysClr val="windowText" lastClr="000000"/>
              </a:solidFill>
              <a:latin typeface="ＭＳ 明朝" panose="02020609040205080304" pitchFamily="17" charset="-128"/>
              <a:ea typeface="ＭＳ 明朝" panose="02020609040205080304" pitchFamily="17" charset="-128"/>
            </a:rPr>
            <a:t>※</a:t>
          </a:r>
          <a:r>
            <a:rPr kumimoji="1" lang="ja-JP" altLang="en-US" sz="1100">
              <a:solidFill>
                <a:sysClr val="windowText" lastClr="000000"/>
              </a:solidFill>
              <a:latin typeface="ＭＳ 明朝" panose="02020609040205080304" pitchFamily="17" charset="-128"/>
              <a:ea typeface="ＭＳ 明朝" panose="02020609040205080304" pitchFamily="17" charset="-128"/>
            </a:rPr>
            <a:t>必ずプレゼン卓をご入力ください。</a:t>
          </a:r>
        </a:p>
      </xdr:txBody>
    </xdr:sp>
    <xdr:clientData/>
  </xdr:twoCellAnchor>
  <xdr:twoCellAnchor>
    <xdr:from>
      <xdr:col>51</xdr:col>
      <xdr:colOff>129539</xdr:colOff>
      <xdr:row>121</xdr:row>
      <xdr:rowOff>55243</xdr:rowOff>
    </xdr:from>
    <xdr:to>
      <xdr:col>79</xdr:col>
      <xdr:colOff>139064</xdr:colOff>
      <xdr:row>125</xdr:row>
      <xdr:rowOff>9524</xdr:rowOff>
    </xdr:to>
    <xdr:sp macro="" textlink="">
      <xdr:nvSpPr>
        <xdr:cNvPr id="17" name="吹き出し: 四角形 16">
          <a:extLst>
            <a:ext uri="{FF2B5EF4-FFF2-40B4-BE49-F238E27FC236}">
              <a16:creationId xmlns:a16="http://schemas.microsoft.com/office/drawing/2014/main" id="{6D7A8AD9-E468-46AA-842B-AC0E065576B5}"/>
            </a:ext>
          </a:extLst>
        </xdr:cNvPr>
        <xdr:cNvSpPr/>
      </xdr:nvSpPr>
      <xdr:spPr>
        <a:xfrm>
          <a:off x="8290559" y="28188283"/>
          <a:ext cx="4490085" cy="845821"/>
        </a:xfrm>
        <a:prstGeom prst="wedgeRectCallout">
          <a:avLst>
            <a:gd name="adj1" fmla="val -60814"/>
            <a:gd name="adj2" fmla="val 24668"/>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「公式媒体における参加団体案内ページについて」の</a:t>
          </a:r>
          <a:r>
            <a:rPr kumimoji="1" lang="en-US" altLang="ja-JP" sz="1100">
              <a:solidFill>
                <a:sysClr val="windowText" lastClr="000000"/>
              </a:solidFill>
              <a:latin typeface="Century" panose="02040604050505020304" pitchFamily="18" charset="0"/>
              <a:ea typeface="ＭＳ 明朝" panose="02020609040205080304" pitchFamily="17" charset="-128"/>
            </a:rPr>
            <a:t>Google</a:t>
          </a:r>
          <a:r>
            <a:rPr kumimoji="1" lang="ja-JP" altLang="en-US" sz="1100">
              <a:solidFill>
                <a:sysClr val="windowText" lastClr="000000"/>
              </a:solidFill>
              <a:latin typeface="ＭＳ 明朝" panose="02020609040205080304" pitchFamily="17" charset="-128"/>
              <a:ea typeface="ＭＳ 明朝" panose="02020609040205080304" pitchFamily="17" charset="-128"/>
            </a:rPr>
            <a:t>フォームと同じ内容かご確認ください。</a:t>
          </a:r>
          <a:endParaRPr kumimoji="1" lang="en-US" altLang="ja-JP" sz="1100">
            <a:solidFill>
              <a:sysClr val="windowText" lastClr="000000"/>
            </a:solidFill>
            <a:latin typeface="ＭＳ 明朝" panose="02020609040205080304" pitchFamily="17" charset="-128"/>
            <a:ea typeface="ＭＳ 明朝" panose="02020609040205080304" pitchFamily="17" charset="-128"/>
          </a:endParaRPr>
        </a:p>
        <a:p>
          <a:pPr algn="l"/>
          <a:r>
            <a:rPr kumimoji="1" lang="en-US" altLang="ja-JP" sz="1100">
              <a:solidFill>
                <a:sysClr val="windowText" lastClr="000000"/>
              </a:solidFill>
              <a:latin typeface="ＭＳ 明朝" panose="02020609040205080304" pitchFamily="17" charset="-128"/>
              <a:ea typeface="ＭＳ 明朝" panose="02020609040205080304" pitchFamily="17" charset="-128"/>
            </a:rPr>
            <a:t>※</a:t>
          </a:r>
          <a:r>
            <a:rPr kumimoji="1" lang="ja-JP" altLang="en-US" sz="1100">
              <a:solidFill>
                <a:sysClr val="windowText" lastClr="000000"/>
              </a:solidFill>
              <a:latin typeface="ＭＳ 明朝" panose="02020609040205080304" pitchFamily="17" charset="-128"/>
              <a:ea typeface="ＭＳ 明朝" panose="02020609040205080304" pitchFamily="17" charset="-128"/>
            </a:rPr>
            <a:t>上記</a:t>
          </a:r>
          <a:r>
            <a:rPr kumimoji="1" lang="en-US" altLang="ja-JP" sz="1100">
              <a:solidFill>
                <a:sysClr val="windowText" lastClr="000000"/>
              </a:solidFill>
              <a:latin typeface="Century" panose="02040604050505020304" pitchFamily="18" charset="0"/>
              <a:ea typeface="ＭＳ 明朝" panose="02020609040205080304" pitchFamily="17" charset="-128"/>
            </a:rPr>
            <a:t>Google</a:t>
          </a:r>
          <a:r>
            <a:rPr kumimoji="1" lang="ja-JP" altLang="en-US" sz="1100">
              <a:solidFill>
                <a:sysClr val="windowText" lastClr="000000"/>
              </a:solidFill>
              <a:latin typeface="Century" panose="02040604050505020304" pitchFamily="18" charset="0"/>
              <a:ea typeface="ＭＳ 明朝" panose="02020609040205080304" pitchFamily="17" charset="-128"/>
            </a:rPr>
            <a:t>フォーム</a:t>
          </a:r>
          <a:r>
            <a:rPr kumimoji="1" lang="ja-JP" altLang="en-US" sz="1100">
              <a:solidFill>
                <a:sysClr val="windowText" lastClr="000000"/>
              </a:solidFill>
              <a:latin typeface="ＭＳ 明朝" panose="02020609040205080304" pitchFamily="17" charset="-128"/>
              <a:ea typeface="ＭＳ 明朝" panose="02020609040205080304" pitchFamily="17" charset="-128"/>
            </a:rPr>
            <a:t>を提出していない団体の情報は一部反映されません。</a:t>
          </a:r>
        </a:p>
      </xdr:txBody>
    </xdr:sp>
    <xdr:clientData/>
  </xdr:twoCellAnchor>
  <xdr:twoCellAnchor>
    <xdr:from>
      <xdr:col>52</xdr:col>
      <xdr:colOff>38101</xdr:colOff>
      <xdr:row>69</xdr:row>
      <xdr:rowOff>228601</xdr:rowOff>
    </xdr:from>
    <xdr:to>
      <xdr:col>67</xdr:col>
      <xdr:colOff>114301</xdr:colOff>
      <xdr:row>71</xdr:row>
      <xdr:rowOff>1</xdr:rowOff>
    </xdr:to>
    <xdr:sp macro="" textlink="">
      <xdr:nvSpPr>
        <xdr:cNvPr id="18" name="吹き出し: 四角形 17">
          <a:extLst>
            <a:ext uri="{FF2B5EF4-FFF2-40B4-BE49-F238E27FC236}">
              <a16:creationId xmlns:a16="http://schemas.microsoft.com/office/drawing/2014/main" id="{D42A8AA4-FF9C-4DD9-8B69-A2883C894F6C}"/>
            </a:ext>
          </a:extLst>
        </xdr:cNvPr>
        <xdr:cNvSpPr/>
      </xdr:nvSpPr>
      <xdr:spPr>
        <a:xfrm>
          <a:off x="8359141" y="16459201"/>
          <a:ext cx="2476500" cy="259080"/>
        </a:xfrm>
        <a:prstGeom prst="wedgeRectCallout">
          <a:avLst>
            <a:gd name="adj1" fmla="val -59515"/>
            <a:gd name="adj2" fmla="val 7676"/>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使用する電力製品をご入力ください。</a:t>
          </a:r>
        </a:p>
      </xdr:txBody>
    </xdr:sp>
    <xdr:clientData/>
  </xdr:twoCellAnchor>
  <xdr:twoCellAnchor>
    <xdr:from>
      <xdr:col>51</xdr:col>
      <xdr:colOff>142875</xdr:colOff>
      <xdr:row>88</xdr:row>
      <xdr:rowOff>38100</xdr:rowOff>
    </xdr:from>
    <xdr:to>
      <xdr:col>67</xdr:col>
      <xdr:colOff>106680</xdr:colOff>
      <xdr:row>89</xdr:row>
      <xdr:rowOff>104775</xdr:rowOff>
    </xdr:to>
    <xdr:sp macro="" textlink="">
      <xdr:nvSpPr>
        <xdr:cNvPr id="19" name="吹き出し: 四角形 18">
          <a:extLst>
            <a:ext uri="{FF2B5EF4-FFF2-40B4-BE49-F238E27FC236}">
              <a16:creationId xmlns:a16="http://schemas.microsoft.com/office/drawing/2014/main" id="{5568D805-7601-4938-BD38-B3F509870EF1}"/>
            </a:ext>
          </a:extLst>
        </xdr:cNvPr>
        <xdr:cNvSpPr/>
      </xdr:nvSpPr>
      <xdr:spPr>
        <a:xfrm>
          <a:off x="8303895" y="20741640"/>
          <a:ext cx="2524125" cy="295275"/>
        </a:xfrm>
        <a:prstGeom prst="wedgeRectCallout">
          <a:avLst>
            <a:gd name="adj1" fmla="val -59515"/>
            <a:gd name="adj2" fmla="val 7676"/>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使用する電力製品をご入力ください。</a:t>
          </a:r>
        </a:p>
      </xdr:txBody>
    </xdr:sp>
    <xdr:clientData/>
  </xdr:twoCellAnchor>
  <xdr:twoCellAnchor>
    <xdr:from>
      <xdr:col>51</xdr:col>
      <xdr:colOff>85725</xdr:colOff>
      <xdr:row>91</xdr:row>
      <xdr:rowOff>161925</xdr:rowOff>
    </xdr:from>
    <xdr:to>
      <xdr:col>69</xdr:col>
      <xdr:colOff>106680</xdr:colOff>
      <xdr:row>92</xdr:row>
      <xdr:rowOff>219075</xdr:rowOff>
    </xdr:to>
    <xdr:sp macro="" textlink="">
      <xdr:nvSpPr>
        <xdr:cNvPr id="20" name="吹き出し: 四角形 19">
          <a:extLst>
            <a:ext uri="{FF2B5EF4-FFF2-40B4-BE49-F238E27FC236}">
              <a16:creationId xmlns:a16="http://schemas.microsoft.com/office/drawing/2014/main" id="{AEC18802-BE55-4A99-9AFA-0572BE339E39}"/>
            </a:ext>
          </a:extLst>
        </xdr:cNvPr>
        <xdr:cNvSpPr/>
      </xdr:nvSpPr>
      <xdr:spPr>
        <a:xfrm>
          <a:off x="8246745" y="21551265"/>
          <a:ext cx="2901315" cy="293370"/>
        </a:xfrm>
        <a:prstGeom prst="wedgeRectCallout">
          <a:avLst>
            <a:gd name="adj1" fmla="val -81165"/>
            <a:gd name="adj2" fmla="val 16892"/>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使用電力製品の合計</a:t>
          </a:r>
          <a:r>
            <a:rPr kumimoji="1" lang="en-US" altLang="ja-JP" sz="1100">
              <a:solidFill>
                <a:sysClr val="windowText" lastClr="000000"/>
              </a:solidFill>
              <a:latin typeface="Century" panose="02040604050505020304" pitchFamily="18" charset="0"/>
              <a:ea typeface="ＭＳ 明朝" panose="02020609040205080304" pitchFamily="17" charset="-128"/>
            </a:rPr>
            <a:t>w</a:t>
          </a:r>
          <a:r>
            <a:rPr kumimoji="1" lang="ja-JP" altLang="en-US" sz="1100">
              <a:solidFill>
                <a:sysClr val="windowText" lastClr="000000"/>
              </a:solidFill>
              <a:latin typeface="ＭＳ 明朝" panose="02020609040205080304" pitchFamily="17" charset="-128"/>
              <a:ea typeface="ＭＳ 明朝" panose="02020609040205080304" pitchFamily="17" charset="-128"/>
            </a:rPr>
            <a:t>数をご入力ください。</a:t>
          </a:r>
        </a:p>
      </xdr:txBody>
    </xdr:sp>
    <xdr:clientData/>
  </xdr:twoCellAnchor>
  <xdr:twoCellAnchor>
    <xdr:from>
      <xdr:col>51</xdr:col>
      <xdr:colOff>152399</xdr:colOff>
      <xdr:row>101</xdr:row>
      <xdr:rowOff>47626</xdr:rowOff>
    </xdr:from>
    <xdr:to>
      <xdr:col>81</xdr:col>
      <xdr:colOff>84666</xdr:colOff>
      <xdr:row>102</xdr:row>
      <xdr:rowOff>120952</xdr:rowOff>
    </xdr:to>
    <xdr:sp macro="" textlink="">
      <xdr:nvSpPr>
        <xdr:cNvPr id="21" name="吹き出し: 四角形 20">
          <a:extLst>
            <a:ext uri="{FF2B5EF4-FFF2-40B4-BE49-F238E27FC236}">
              <a16:creationId xmlns:a16="http://schemas.microsoft.com/office/drawing/2014/main" id="{79272125-2E7F-4383-8D43-E57E20567201}"/>
            </a:ext>
          </a:extLst>
        </xdr:cNvPr>
        <xdr:cNvSpPr/>
      </xdr:nvSpPr>
      <xdr:spPr>
        <a:xfrm>
          <a:off x="8171542" y="23826864"/>
          <a:ext cx="4649410" cy="315231"/>
        </a:xfrm>
        <a:prstGeom prst="wedgeRectCallout">
          <a:avLst>
            <a:gd name="adj1" fmla="val -60814"/>
            <a:gd name="adj2" fmla="val 5132"/>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チケットを販売される場合は事前の販売・配布方法をご入力ください。</a:t>
          </a:r>
        </a:p>
      </xdr:txBody>
    </xdr:sp>
    <xdr:clientData/>
  </xdr:twoCellAnchor>
  <xdr:twoCellAnchor>
    <xdr:from>
      <xdr:col>52</xdr:col>
      <xdr:colOff>9524</xdr:colOff>
      <xdr:row>103</xdr:row>
      <xdr:rowOff>152401</xdr:rowOff>
    </xdr:from>
    <xdr:to>
      <xdr:col>81</xdr:col>
      <xdr:colOff>133046</xdr:colOff>
      <xdr:row>104</xdr:row>
      <xdr:rowOff>181429</xdr:rowOff>
    </xdr:to>
    <xdr:sp macro="" textlink="">
      <xdr:nvSpPr>
        <xdr:cNvPr id="22" name="吹き出し: 四角形 21">
          <a:extLst>
            <a:ext uri="{FF2B5EF4-FFF2-40B4-BE49-F238E27FC236}">
              <a16:creationId xmlns:a16="http://schemas.microsoft.com/office/drawing/2014/main" id="{F4AC802B-AF59-4E5E-9E77-4DF92E653500}"/>
            </a:ext>
          </a:extLst>
        </xdr:cNvPr>
        <xdr:cNvSpPr/>
      </xdr:nvSpPr>
      <xdr:spPr>
        <a:xfrm>
          <a:off x="8185905" y="24415449"/>
          <a:ext cx="4683427" cy="270932"/>
        </a:xfrm>
        <a:prstGeom prst="wedgeRectCallout">
          <a:avLst>
            <a:gd name="adj1" fmla="val -61031"/>
            <a:gd name="adj2" fmla="val 17855"/>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チケットを販売される場合は当日の販売・配布方法をご入力ください。</a:t>
          </a:r>
        </a:p>
      </xdr:txBody>
    </xdr:sp>
    <xdr:clientData/>
  </xdr:twoCellAnchor>
  <xdr:twoCellAnchor>
    <xdr:from>
      <xdr:col>51</xdr:col>
      <xdr:colOff>152400</xdr:colOff>
      <xdr:row>107</xdr:row>
      <xdr:rowOff>47625</xdr:rowOff>
    </xdr:from>
    <xdr:to>
      <xdr:col>76</xdr:col>
      <xdr:colOff>60960</xdr:colOff>
      <xdr:row>108</xdr:row>
      <xdr:rowOff>133350</xdr:rowOff>
    </xdr:to>
    <xdr:sp macro="" textlink="">
      <xdr:nvSpPr>
        <xdr:cNvPr id="23" name="吹き出し: 四角形 22">
          <a:extLst>
            <a:ext uri="{FF2B5EF4-FFF2-40B4-BE49-F238E27FC236}">
              <a16:creationId xmlns:a16="http://schemas.microsoft.com/office/drawing/2014/main" id="{BFA78FD3-5E7A-46E3-9D6A-FE76B4272FDB}"/>
            </a:ext>
          </a:extLst>
        </xdr:cNvPr>
        <xdr:cNvSpPr/>
      </xdr:nvSpPr>
      <xdr:spPr>
        <a:xfrm>
          <a:off x="8313420" y="25041225"/>
          <a:ext cx="3909060" cy="276225"/>
        </a:xfrm>
        <a:prstGeom prst="wedgeRectCallout">
          <a:avLst>
            <a:gd name="adj1" fmla="val -61247"/>
            <a:gd name="adj2" fmla="val 27699"/>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入場料や体験料を必要とする場合は金額をご入力ください。</a:t>
          </a:r>
        </a:p>
      </xdr:txBody>
    </xdr:sp>
    <xdr:clientData/>
  </xdr:twoCellAnchor>
  <xdr:twoCellAnchor>
    <xdr:from>
      <xdr:col>52</xdr:col>
      <xdr:colOff>0</xdr:colOff>
      <xdr:row>112</xdr:row>
      <xdr:rowOff>66676</xdr:rowOff>
    </xdr:from>
    <xdr:to>
      <xdr:col>81</xdr:col>
      <xdr:colOff>9525</xdr:colOff>
      <xdr:row>113</xdr:row>
      <xdr:rowOff>123826</xdr:rowOff>
    </xdr:to>
    <xdr:sp macro="" textlink="">
      <xdr:nvSpPr>
        <xdr:cNvPr id="24" name="吹き出し: 四角形 23">
          <a:extLst>
            <a:ext uri="{FF2B5EF4-FFF2-40B4-BE49-F238E27FC236}">
              <a16:creationId xmlns:a16="http://schemas.microsoft.com/office/drawing/2014/main" id="{26C321A7-DEA4-44C9-ACA8-CFC362A15035}"/>
            </a:ext>
          </a:extLst>
        </xdr:cNvPr>
        <xdr:cNvSpPr/>
      </xdr:nvSpPr>
      <xdr:spPr>
        <a:xfrm>
          <a:off x="8420100" y="26289001"/>
          <a:ext cx="4705350" cy="285750"/>
        </a:xfrm>
        <a:prstGeom prst="wedgeRectCallout">
          <a:avLst>
            <a:gd name="adj1" fmla="val -61652"/>
            <a:gd name="adj2" fmla="val 18389"/>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企画実施教室内で販売や配布を行う場合はその内容をご入力ください。</a:t>
          </a:r>
        </a:p>
      </xdr:txBody>
    </xdr:sp>
    <xdr:clientData/>
  </xdr:twoCellAnchor>
  <xdr:twoCellAnchor editAs="oneCell">
    <xdr:from>
      <xdr:col>13</xdr:col>
      <xdr:colOff>13507</xdr:colOff>
      <xdr:row>150</xdr:row>
      <xdr:rowOff>98576</xdr:rowOff>
    </xdr:from>
    <xdr:to>
      <xdr:col>46</xdr:col>
      <xdr:colOff>155727</xdr:colOff>
      <xdr:row>167</xdr:row>
      <xdr:rowOff>28676</xdr:rowOff>
    </xdr:to>
    <xdr:pic>
      <xdr:nvPicPr>
        <xdr:cNvPr id="26" name="図 25">
          <a:extLst>
            <a:ext uri="{FF2B5EF4-FFF2-40B4-BE49-F238E27FC236}">
              <a16:creationId xmlns:a16="http://schemas.microsoft.com/office/drawing/2014/main" id="{DCA77771-9478-4623-B754-2F7430247DB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2133" t="7408" r="17279" b="5229"/>
        <a:stretch/>
      </xdr:blipFill>
      <xdr:spPr>
        <a:xfrm>
          <a:off x="2110015" y="34862306"/>
          <a:ext cx="5464125" cy="3871132"/>
        </a:xfrm>
        <a:prstGeom prst="rect">
          <a:avLst/>
        </a:prstGeom>
      </xdr:spPr>
    </xdr:pic>
    <xdr:clientData/>
  </xdr:twoCellAnchor>
  <xdr:twoCellAnchor>
    <xdr:from>
      <xdr:col>52</xdr:col>
      <xdr:colOff>53340</xdr:colOff>
      <xdr:row>10</xdr:row>
      <xdr:rowOff>121920</xdr:rowOff>
    </xdr:from>
    <xdr:to>
      <xdr:col>80</xdr:col>
      <xdr:colOff>121920</xdr:colOff>
      <xdr:row>11</xdr:row>
      <xdr:rowOff>175260</xdr:rowOff>
    </xdr:to>
    <xdr:sp macro="" textlink="">
      <xdr:nvSpPr>
        <xdr:cNvPr id="25" name="吹き出し: 四角形 24">
          <a:extLst>
            <a:ext uri="{FF2B5EF4-FFF2-40B4-BE49-F238E27FC236}">
              <a16:creationId xmlns:a16="http://schemas.microsoft.com/office/drawing/2014/main" id="{8A89D6D7-C003-4130-89E0-E836C1D1F6F5}"/>
            </a:ext>
          </a:extLst>
        </xdr:cNvPr>
        <xdr:cNvSpPr/>
      </xdr:nvSpPr>
      <xdr:spPr>
        <a:xfrm>
          <a:off x="8374380" y="2735580"/>
          <a:ext cx="4549140" cy="281940"/>
        </a:xfrm>
        <a:prstGeom prst="wedgeRectCallout">
          <a:avLst>
            <a:gd name="adj1" fmla="val -62762"/>
            <a:gd name="adj2" fmla="val 13470"/>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企画責任者と企画副責任者の方の氏名とフリガナをご入力ください。</a:t>
          </a:r>
        </a:p>
      </xdr:txBody>
    </xdr:sp>
    <xdr:clientData/>
  </xdr:twoCellAnchor>
  <xdr:twoCellAnchor>
    <xdr:from>
      <xdr:col>52</xdr:col>
      <xdr:colOff>129540</xdr:colOff>
      <xdr:row>131</xdr:row>
      <xdr:rowOff>114300</xdr:rowOff>
    </xdr:from>
    <xdr:to>
      <xdr:col>80</xdr:col>
      <xdr:colOff>139065</xdr:colOff>
      <xdr:row>135</xdr:row>
      <xdr:rowOff>220980</xdr:rowOff>
    </xdr:to>
    <xdr:sp macro="" textlink="">
      <xdr:nvSpPr>
        <xdr:cNvPr id="27" name="吹き出し: 四角形 26">
          <a:extLst>
            <a:ext uri="{FF2B5EF4-FFF2-40B4-BE49-F238E27FC236}">
              <a16:creationId xmlns:a16="http://schemas.microsoft.com/office/drawing/2014/main" id="{29486C1A-7F45-4045-9C88-14634B1172EB}"/>
            </a:ext>
          </a:extLst>
        </xdr:cNvPr>
        <xdr:cNvSpPr/>
      </xdr:nvSpPr>
      <xdr:spPr>
        <a:xfrm>
          <a:off x="8450580" y="30525720"/>
          <a:ext cx="4490085" cy="1021080"/>
        </a:xfrm>
        <a:prstGeom prst="wedgeRectCallout">
          <a:avLst>
            <a:gd name="adj1" fmla="val -60814"/>
            <a:gd name="adj2" fmla="val 24668"/>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企画内容をなるべく詳しくご入力ください。</a:t>
          </a:r>
          <a:endParaRPr kumimoji="1" lang="en-US" altLang="ja-JP" sz="1100">
            <a:solidFill>
              <a:sysClr val="windowText" lastClr="000000"/>
            </a:solidFill>
            <a:latin typeface="ＭＳ 明朝" panose="02020609040205080304" pitchFamily="17" charset="-128"/>
            <a:ea typeface="ＭＳ 明朝" panose="02020609040205080304" pitchFamily="17" charset="-128"/>
          </a:endParaRPr>
        </a:p>
        <a:p>
          <a:pPr lvl="0"/>
          <a:r>
            <a:rPr lang="ja-JP" altLang="ja-JP" sz="1100">
              <a:solidFill>
                <a:sysClr val="windowText" lastClr="000000"/>
              </a:solidFill>
              <a:effectLst/>
              <a:latin typeface="ＭＳ 明朝" panose="02020609040205080304" pitchFamily="17" charset="-128"/>
              <a:ea typeface="ＭＳ 明朝" panose="02020609040205080304" pitchFamily="17" charset="-128"/>
              <a:cs typeface="+mn-cs"/>
            </a:rPr>
            <a:t>複数回公演を行う場合は、各公演の開場・開演・閉演時間を</a:t>
          </a:r>
          <a:r>
            <a:rPr lang="ja-JP" altLang="en-US" sz="1100">
              <a:solidFill>
                <a:sysClr val="windowText" lastClr="000000"/>
              </a:solidFill>
              <a:effectLst/>
              <a:latin typeface="ＭＳ 明朝" panose="02020609040205080304" pitchFamily="17" charset="-128"/>
              <a:ea typeface="ＭＳ 明朝" panose="02020609040205080304" pitchFamily="17" charset="-128"/>
              <a:cs typeface="+mn-cs"/>
            </a:rPr>
            <a:t>ご</a:t>
          </a:r>
          <a:r>
            <a:rPr lang="ja-JP" altLang="ja-JP" sz="1100">
              <a:solidFill>
                <a:sysClr val="windowText" lastClr="000000"/>
              </a:solidFill>
              <a:effectLst/>
              <a:latin typeface="ＭＳ 明朝" panose="02020609040205080304" pitchFamily="17" charset="-128"/>
              <a:ea typeface="ＭＳ 明朝" panose="02020609040205080304" pitchFamily="17" charset="-128"/>
              <a:cs typeface="+mn-cs"/>
            </a:rPr>
            <a:t>入力ください。</a:t>
          </a:r>
        </a:p>
        <a:p>
          <a:pPr lvl="0"/>
          <a:r>
            <a:rPr lang="ja-JP" altLang="ja-JP" sz="1100">
              <a:solidFill>
                <a:sysClr val="windowText" lastClr="000000"/>
              </a:solidFill>
              <a:effectLst/>
              <a:latin typeface="ＭＳ 明朝" panose="02020609040205080304" pitchFamily="17" charset="-128"/>
              <a:ea typeface="ＭＳ 明朝" panose="02020609040205080304" pitchFamily="17" charset="-128"/>
              <a:cs typeface="+mn-cs"/>
            </a:rPr>
            <a:t>複数の教室を使用する場合は、教室ごとに欄を区切って</a:t>
          </a:r>
          <a:r>
            <a:rPr lang="ja-JP" altLang="en-US" sz="1100">
              <a:solidFill>
                <a:sysClr val="windowText" lastClr="000000"/>
              </a:solidFill>
              <a:effectLst/>
              <a:latin typeface="ＭＳ 明朝" panose="02020609040205080304" pitchFamily="17" charset="-128"/>
              <a:ea typeface="ＭＳ 明朝" panose="02020609040205080304" pitchFamily="17" charset="-128"/>
              <a:cs typeface="+mn-cs"/>
            </a:rPr>
            <a:t>ご</a:t>
          </a:r>
          <a:r>
            <a:rPr lang="ja-JP" altLang="ja-JP" sz="1100">
              <a:solidFill>
                <a:sysClr val="windowText" lastClr="000000"/>
              </a:solidFill>
              <a:effectLst/>
              <a:latin typeface="ＭＳ 明朝" panose="02020609040205080304" pitchFamily="17" charset="-128"/>
              <a:ea typeface="ＭＳ 明朝" panose="02020609040205080304" pitchFamily="17" charset="-128"/>
              <a:cs typeface="+mn-cs"/>
            </a:rPr>
            <a:t>入力ください</a:t>
          </a:r>
          <a:r>
            <a:rPr lang="ja-JP" altLang="en-US" sz="1100">
              <a:solidFill>
                <a:sysClr val="windowText" lastClr="000000"/>
              </a:solidFill>
              <a:effectLst/>
              <a:latin typeface="ＭＳ 明朝" panose="02020609040205080304" pitchFamily="17" charset="-128"/>
              <a:ea typeface="ＭＳ 明朝" panose="02020609040205080304" pitchFamily="17" charset="-128"/>
              <a:cs typeface="+mn-cs"/>
            </a:rPr>
            <a:t>。</a:t>
          </a:r>
          <a:endParaRPr lang="ja-JP" altLang="ja-JP" sz="1100">
            <a:solidFill>
              <a:schemeClr val="lt1"/>
            </a:solidFill>
            <a:effectLst/>
            <a:latin typeface="ＭＳ 明朝" panose="02020609040205080304" pitchFamily="17" charset="-128"/>
            <a:ea typeface="ＭＳ 明朝" panose="02020609040205080304" pitchFamily="17" charset="-128"/>
            <a:cs typeface="+mn-cs"/>
          </a:endParaRPr>
        </a:p>
        <a:p>
          <a:pPr algn="l"/>
          <a:endParaRPr kumimoji="1" lang="ja-JP" altLang="en-US" sz="1100">
            <a:solidFill>
              <a:sysClr val="windowText" lastClr="000000"/>
            </a:solidFill>
            <a:latin typeface="ＭＳ 明朝" panose="02020609040205080304" pitchFamily="17" charset="-128"/>
            <a:ea typeface="ＭＳ 明朝" panose="02020609040205080304" pitchFamily="17" charset="-128"/>
          </a:endParaRPr>
        </a:p>
      </xdr:txBody>
    </xdr:sp>
    <xdr:clientData/>
  </xdr:twoCellAnchor>
  <xdr:twoCellAnchor>
    <xdr:from>
      <xdr:col>26</xdr:col>
      <xdr:colOff>37465</xdr:colOff>
      <xdr:row>40</xdr:row>
      <xdr:rowOff>175262</xdr:rowOff>
    </xdr:from>
    <xdr:to>
      <xdr:col>51</xdr:col>
      <xdr:colOff>0</xdr:colOff>
      <xdr:row>41</xdr:row>
      <xdr:rowOff>181430</xdr:rowOff>
    </xdr:to>
    <xdr:sp macro="" textlink="">
      <xdr:nvSpPr>
        <xdr:cNvPr id="7" name="吹き出し: 四角形 6">
          <a:extLst>
            <a:ext uri="{FF2B5EF4-FFF2-40B4-BE49-F238E27FC236}">
              <a16:creationId xmlns:a16="http://schemas.microsoft.com/office/drawing/2014/main" id="{70B41532-6FDC-4AD8-BFAD-8FD2F2FB67E3}"/>
            </a:ext>
          </a:extLst>
        </xdr:cNvPr>
        <xdr:cNvSpPr/>
      </xdr:nvSpPr>
      <xdr:spPr>
        <a:xfrm>
          <a:off x="4125655" y="9911929"/>
          <a:ext cx="3893488" cy="248072"/>
        </a:xfrm>
        <a:prstGeom prst="wedgeRectCallout">
          <a:avLst>
            <a:gd name="adj1" fmla="val -55478"/>
            <a:gd name="adj2" fmla="val 35992"/>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プレゼン卓の移動に関してプルダウンよりお選びください。</a:t>
          </a:r>
        </a:p>
      </xdr:txBody>
    </xdr:sp>
    <xdr:clientData/>
  </xdr:twoCellAnchor>
  <xdr:twoCellAnchor>
    <xdr:from>
      <xdr:col>29</xdr:col>
      <xdr:colOff>139065</xdr:colOff>
      <xdr:row>105</xdr:row>
      <xdr:rowOff>80012</xdr:rowOff>
    </xdr:from>
    <xdr:to>
      <xdr:col>55</xdr:col>
      <xdr:colOff>10080</xdr:colOff>
      <xdr:row>106</xdr:row>
      <xdr:rowOff>60477</xdr:rowOff>
    </xdr:to>
    <xdr:sp macro="" textlink="">
      <xdr:nvSpPr>
        <xdr:cNvPr id="13" name="吹き出し: 四角形 12">
          <a:extLst>
            <a:ext uri="{FF2B5EF4-FFF2-40B4-BE49-F238E27FC236}">
              <a16:creationId xmlns:a16="http://schemas.microsoft.com/office/drawing/2014/main" id="{73BB9412-1B91-42E7-94B0-DA997100EBAB}"/>
            </a:ext>
          </a:extLst>
        </xdr:cNvPr>
        <xdr:cNvSpPr/>
      </xdr:nvSpPr>
      <xdr:spPr>
        <a:xfrm>
          <a:off x="4815890" y="24603107"/>
          <a:ext cx="4064031" cy="222370"/>
        </a:xfrm>
        <a:prstGeom prst="wedgeRectCallout">
          <a:avLst>
            <a:gd name="adj1" fmla="val -63184"/>
            <a:gd name="adj2" fmla="val 49506"/>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入場料・体験料などの有無をプルダウンよりお選びください。</a:t>
          </a:r>
        </a:p>
        <a:p>
          <a:pPr algn="l"/>
          <a:endParaRPr kumimoji="1" lang="ja-JP" altLang="en-US" sz="1100">
            <a:solidFill>
              <a:sysClr val="windowText" lastClr="000000"/>
            </a:solidFill>
            <a:latin typeface="ＭＳ 明朝" panose="02020609040205080304" pitchFamily="17" charset="-128"/>
            <a:ea typeface="ＭＳ 明朝" panose="02020609040205080304" pitchFamily="17" charset="-128"/>
          </a:endParaRPr>
        </a:p>
      </xdr:txBody>
    </xdr:sp>
    <xdr:clientData/>
  </xdr:twoCellAnchor>
  <xdr:twoCellAnchor>
    <xdr:from>
      <xdr:col>51</xdr:col>
      <xdr:colOff>82468</xdr:colOff>
      <xdr:row>32</xdr:row>
      <xdr:rowOff>98120</xdr:rowOff>
    </xdr:from>
    <xdr:to>
      <xdr:col>75</xdr:col>
      <xdr:colOff>133048</xdr:colOff>
      <xdr:row>33</xdr:row>
      <xdr:rowOff>145143</xdr:rowOff>
    </xdr:to>
    <xdr:sp macro="" textlink="">
      <xdr:nvSpPr>
        <xdr:cNvPr id="28" name="吹き出し: 四角形 27">
          <a:extLst>
            <a:ext uri="{FF2B5EF4-FFF2-40B4-BE49-F238E27FC236}">
              <a16:creationId xmlns:a16="http://schemas.microsoft.com/office/drawing/2014/main" id="{E7E3817D-3C8B-4A64-A687-7002A759385F}"/>
            </a:ext>
          </a:extLst>
        </xdr:cNvPr>
        <xdr:cNvSpPr/>
      </xdr:nvSpPr>
      <xdr:spPr>
        <a:xfrm>
          <a:off x="8101611" y="7996310"/>
          <a:ext cx="3824294" cy="276833"/>
        </a:xfrm>
        <a:prstGeom prst="wedgeRectCallout">
          <a:avLst>
            <a:gd name="adj1" fmla="val -63088"/>
            <a:gd name="adj2" fmla="val 323"/>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企画実施教室が正しく選択されているかご確認ください。</a:t>
          </a:r>
          <a:endParaRPr kumimoji="1" lang="en-US" altLang="ja-JP" sz="1100">
            <a:solidFill>
              <a:sysClr val="windowText" lastClr="000000"/>
            </a:solidFill>
            <a:latin typeface="ＭＳ 明朝" panose="02020609040205080304" pitchFamily="17" charset="-128"/>
            <a:ea typeface="ＭＳ 明朝" panose="02020609040205080304" pitchFamily="17" charset="-128"/>
          </a:endParaRPr>
        </a:p>
      </xdr:txBody>
    </xdr:sp>
    <xdr:clientData/>
  </xdr:twoCellAnchor>
  <xdr:twoCellAnchor>
    <xdr:from>
      <xdr:col>51</xdr:col>
      <xdr:colOff>68581</xdr:colOff>
      <xdr:row>119</xdr:row>
      <xdr:rowOff>38100</xdr:rowOff>
    </xdr:from>
    <xdr:to>
      <xdr:col>63</xdr:col>
      <xdr:colOff>60961</xdr:colOff>
      <xdr:row>120</xdr:row>
      <xdr:rowOff>87630</xdr:rowOff>
    </xdr:to>
    <xdr:sp macro="" textlink="">
      <xdr:nvSpPr>
        <xdr:cNvPr id="2" name="吹き出し: 四角形 1">
          <a:extLst>
            <a:ext uri="{FF2B5EF4-FFF2-40B4-BE49-F238E27FC236}">
              <a16:creationId xmlns:a16="http://schemas.microsoft.com/office/drawing/2014/main" id="{9D9901CE-FF86-4B2C-A52E-387BAB901E55}"/>
            </a:ext>
          </a:extLst>
        </xdr:cNvPr>
        <xdr:cNvSpPr/>
      </xdr:nvSpPr>
      <xdr:spPr>
        <a:xfrm>
          <a:off x="8229601" y="27698700"/>
          <a:ext cx="1912620" cy="285750"/>
        </a:xfrm>
        <a:prstGeom prst="wedgeRectCallout">
          <a:avLst>
            <a:gd name="adj1" fmla="val -67230"/>
            <a:gd name="adj2" fmla="val 23722"/>
          </a:avLst>
        </a:prstGeom>
        <a:solidFill>
          <a:schemeClr val="bg1">
            <a:lumMod val="75000"/>
          </a:schemeClr>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latin typeface="ＭＳ 明朝" panose="02020609040205080304" pitchFamily="17" charset="-128"/>
              <a:ea typeface="ＭＳ 明朝" panose="02020609040205080304" pitchFamily="17" charset="-128"/>
            </a:rPr>
            <a:t>企画名をご入力ください。</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25</xdr:col>
      <xdr:colOff>152400</xdr:colOff>
      <xdr:row>1</xdr:row>
      <xdr:rowOff>95250</xdr:rowOff>
    </xdr:from>
    <xdr:ext cx="1095535" cy="1066800"/>
    <xdr:pic>
      <xdr:nvPicPr>
        <xdr:cNvPr id="2" name="図 1">
          <a:extLst>
            <a:ext uri="{FF2B5EF4-FFF2-40B4-BE49-F238E27FC236}">
              <a16:creationId xmlns:a16="http://schemas.microsoft.com/office/drawing/2014/main" id="{32DBEA02-F347-40F0-BFBA-F01DA1646E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737080" y="323850"/>
          <a:ext cx="1095535" cy="1066800"/>
        </a:xfrm>
        <a:prstGeom prst="rect">
          <a:avLst/>
        </a:prstGeom>
      </xdr:spPr>
    </xdr:pic>
    <xdr:clientData/>
  </xdr:oneCellAnchor>
  <xdr:oneCellAnchor>
    <xdr:from>
      <xdr:col>25</xdr:col>
      <xdr:colOff>124691</xdr:colOff>
      <xdr:row>22</xdr:row>
      <xdr:rowOff>55419</xdr:rowOff>
    </xdr:from>
    <xdr:ext cx="1216121" cy="1216121"/>
    <xdr:pic>
      <xdr:nvPicPr>
        <xdr:cNvPr id="3" name="図 2">
          <a:extLst>
            <a:ext uri="{FF2B5EF4-FFF2-40B4-BE49-F238E27FC236}">
              <a16:creationId xmlns:a16="http://schemas.microsoft.com/office/drawing/2014/main" id="{748EB566-731E-456C-8C62-A71343B8F5E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709371" y="5084619"/>
          <a:ext cx="1216121" cy="1216121"/>
        </a:xfrm>
        <a:prstGeom prst="rect">
          <a:avLst/>
        </a:prstGeom>
      </xdr:spPr>
    </xdr:pic>
    <xdr:clientData/>
  </xdr:oneCellAnchor>
  <xdr:oneCellAnchor>
    <xdr:from>
      <xdr:col>25</xdr:col>
      <xdr:colOff>180109</xdr:colOff>
      <xdr:row>20</xdr:row>
      <xdr:rowOff>124689</xdr:rowOff>
    </xdr:from>
    <xdr:ext cx="1052946" cy="1052946"/>
    <xdr:pic>
      <xdr:nvPicPr>
        <xdr:cNvPr id="4" name="図 3">
          <a:extLst>
            <a:ext uri="{FF2B5EF4-FFF2-40B4-BE49-F238E27FC236}">
              <a16:creationId xmlns:a16="http://schemas.microsoft.com/office/drawing/2014/main" id="{E3BE690B-4336-4505-83B7-B89A776D156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4764789" y="4696689"/>
          <a:ext cx="1052946" cy="1052946"/>
        </a:xfrm>
        <a:prstGeom prst="rect">
          <a:avLst/>
        </a:prstGeom>
      </xdr:spPr>
    </xdr:pic>
    <xdr:clientData/>
  </xdr:oneCellAnchor>
  <xdr:oneCellAnchor>
    <xdr:from>
      <xdr:col>25</xdr:col>
      <xdr:colOff>96982</xdr:colOff>
      <xdr:row>47</xdr:row>
      <xdr:rowOff>41564</xdr:rowOff>
    </xdr:from>
    <xdr:ext cx="1219200" cy="1219200"/>
    <xdr:pic>
      <xdr:nvPicPr>
        <xdr:cNvPr id="5" name="図 4">
          <a:extLst>
            <a:ext uri="{FF2B5EF4-FFF2-40B4-BE49-F238E27FC236}">
              <a16:creationId xmlns:a16="http://schemas.microsoft.com/office/drawing/2014/main" id="{6EB2429F-1C60-4794-B499-E7EB0262D1E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4681662" y="10785764"/>
          <a:ext cx="1219200" cy="1219200"/>
        </a:xfrm>
        <a:prstGeom prst="rect">
          <a:avLst/>
        </a:prstGeom>
      </xdr:spPr>
    </xdr:pic>
    <xdr:clientData/>
  </xdr:oneCellAnchor>
  <xdr:oneCellAnchor>
    <xdr:from>
      <xdr:col>25</xdr:col>
      <xdr:colOff>83127</xdr:colOff>
      <xdr:row>56</xdr:row>
      <xdr:rowOff>45744</xdr:rowOff>
    </xdr:from>
    <xdr:ext cx="1246909" cy="1242290"/>
    <xdr:pic>
      <xdr:nvPicPr>
        <xdr:cNvPr id="6" name="図 5">
          <a:extLst>
            <a:ext uri="{FF2B5EF4-FFF2-40B4-BE49-F238E27FC236}">
              <a16:creationId xmlns:a16="http://schemas.microsoft.com/office/drawing/2014/main" id="{43451081-2FF3-4AF8-8960-D294BE7841B9}"/>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4667807" y="12847344"/>
          <a:ext cx="1246909" cy="1242290"/>
        </a:xfrm>
        <a:prstGeom prst="rect">
          <a:avLst/>
        </a:prstGeom>
      </xdr:spPr>
    </xdr:pic>
    <xdr:clientData/>
  </xdr:oneCellAnchor>
  <xdr:oneCellAnchor>
    <xdr:from>
      <xdr:col>25</xdr:col>
      <xdr:colOff>152401</xdr:colOff>
      <xdr:row>36</xdr:row>
      <xdr:rowOff>124691</xdr:rowOff>
    </xdr:from>
    <xdr:ext cx="1036909" cy="1036909"/>
    <xdr:pic>
      <xdr:nvPicPr>
        <xdr:cNvPr id="7" name="図 6">
          <a:extLst>
            <a:ext uri="{FF2B5EF4-FFF2-40B4-BE49-F238E27FC236}">
              <a16:creationId xmlns:a16="http://schemas.microsoft.com/office/drawing/2014/main" id="{57F11B4E-712F-40B3-8D0F-2D9B01AD916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4737081" y="8354291"/>
          <a:ext cx="1036909" cy="1036909"/>
        </a:xfrm>
        <a:prstGeom prst="rect">
          <a:avLst/>
        </a:prstGeom>
      </xdr:spPr>
    </xdr:pic>
    <xdr:clientData/>
  </xdr:oneCellAnchor>
  <xdr:oneCellAnchor>
    <xdr:from>
      <xdr:col>25</xdr:col>
      <xdr:colOff>163286</xdr:colOff>
      <xdr:row>28</xdr:row>
      <xdr:rowOff>97971</xdr:rowOff>
    </xdr:from>
    <xdr:ext cx="1077686" cy="1077686"/>
    <xdr:pic>
      <xdr:nvPicPr>
        <xdr:cNvPr id="8" name="図 7">
          <a:extLst>
            <a:ext uri="{FF2B5EF4-FFF2-40B4-BE49-F238E27FC236}">
              <a16:creationId xmlns:a16="http://schemas.microsoft.com/office/drawing/2014/main" id="{355932E3-B989-4031-9347-38F04CA7686D}"/>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4747966" y="6498771"/>
          <a:ext cx="1077686" cy="1077686"/>
        </a:xfrm>
        <a:prstGeom prst="rect">
          <a:avLst/>
        </a:prstGeom>
      </xdr:spPr>
    </xdr:pic>
    <xdr:clientData/>
  </xdr:oneCellAnchor>
  <xdr:oneCellAnchor>
    <xdr:from>
      <xdr:col>25</xdr:col>
      <xdr:colOff>119743</xdr:colOff>
      <xdr:row>15</xdr:row>
      <xdr:rowOff>54428</xdr:rowOff>
    </xdr:from>
    <xdr:ext cx="1186542" cy="1186542"/>
    <xdr:pic>
      <xdr:nvPicPr>
        <xdr:cNvPr id="9" name="図 8">
          <a:extLst>
            <a:ext uri="{FF2B5EF4-FFF2-40B4-BE49-F238E27FC236}">
              <a16:creationId xmlns:a16="http://schemas.microsoft.com/office/drawing/2014/main" id="{29581FF1-F9F8-4FE4-A1D7-0ECEE6160FAB}"/>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4704423" y="3483428"/>
          <a:ext cx="1186542" cy="1186542"/>
        </a:xfrm>
        <a:prstGeom prst="rect">
          <a:avLst/>
        </a:prstGeom>
      </xdr:spPr>
    </xdr:pic>
    <xdr:clientData/>
  </xdr:oneCellAnchor>
  <xdr:oneCellAnchor>
    <xdr:from>
      <xdr:col>25</xdr:col>
      <xdr:colOff>141516</xdr:colOff>
      <xdr:row>8</xdr:row>
      <xdr:rowOff>108857</xdr:rowOff>
    </xdr:from>
    <xdr:ext cx="1136196" cy="1136196"/>
    <xdr:pic>
      <xdr:nvPicPr>
        <xdr:cNvPr id="10" name="図 9">
          <a:extLst>
            <a:ext uri="{FF2B5EF4-FFF2-40B4-BE49-F238E27FC236}">
              <a16:creationId xmlns:a16="http://schemas.microsoft.com/office/drawing/2014/main" id="{BD2C09B6-AF98-4488-8AA6-5CBD7CBAE875}"/>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4726196" y="1937657"/>
          <a:ext cx="1136196" cy="1136196"/>
        </a:xfrm>
        <a:prstGeom prst="rect">
          <a:avLst/>
        </a:prstGeom>
      </xdr:spPr>
    </xdr:pic>
    <xdr:clientData/>
  </xdr:oneCellAnchor>
  <xdr:oneCellAnchor>
    <xdr:from>
      <xdr:col>25</xdr:col>
      <xdr:colOff>108858</xdr:colOff>
      <xdr:row>11</xdr:row>
      <xdr:rowOff>61686</xdr:rowOff>
    </xdr:from>
    <xdr:ext cx="1142999" cy="1142999"/>
    <xdr:pic>
      <xdr:nvPicPr>
        <xdr:cNvPr id="11" name="図 10">
          <a:extLst>
            <a:ext uri="{FF2B5EF4-FFF2-40B4-BE49-F238E27FC236}">
              <a16:creationId xmlns:a16="http://schemas.microsoft.com/office/drawing/2014/main" id="{C3921F0C-706D-4C24-83D2-D7636CCCA3B4}"/>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4693538" y="2576286"/>
          <a:ext cx="1142999" cy="1142999"/>
        </a:xfrm>
        <a:prstGeom prst="rect">
          <a:avLst/>
        </a:prstGeom>
      </xdr:spPr>
    </xdr:pic>
    <xdr:clientData/>
  </xdr:oneCellAnchor>
  <xdr:oneCellAnchor>
    <xdr:from>
      <xdr:col>25</xdr:col>
      <xdr:colOff>195942</xdr:colOff>
      <xdr:row>12</xdr:row>
      <xdr:rowOff>87086</xdr:rowOff>
    </xdr:from>
    <xdr:ext cx="1110341" cy="1110341"/>
    <xdr:pic>
      <xdr:nvPicPr>
        <xdr:cNvPr id="12" name="図 11">
          <a:extLst>
            <a:ext uri="{FF2B5EF4-FFF2-40B4-BE49-F238E27FC236}">
              <a16:creationId xmlns:a16="http://schemas.microsoft.com/office/drawing/2014/main" id="{E3B0C670-9718-416F-92CD-DEC319024EF3}"/>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14780622" y="2830286"/>
          <a:ext cx="1110341" cy="1110341"/>
        </a:xfrm>
        <a:prstGeom prst="rect">
          <a:avLst/>
        </a:prstGeom>
      </xdr:spPr>
    </xdr:pic>
    <xdr:clientData/>
  </xdr:oneCellAnchor>
  <xdr:oneCellAnchor>
    <xdr:from>
      <xdr:col>25</xdr:col>
      <xdr:colOff>206828</xdr:colOff>
      <xdr:row>68</xdr:row>
      <xdr:rowOff>97970</xdr:rowOff>
    </xdr:from>
    <xdr:ext cx="1132115" cy="1132115"/>
    <xdr:pic>
      <xdr:nvPicPr>
        <xdr:cNvPr id="13" name="図 12">
          <a:extLst>
            <a:ext uri="{FF2B5EF4-FFF2-40B4-BE49-F238E27FC236}">
              <a16:creationId xmlns:a16="http://schemas.microsoft.com/office/drawing/2014/main" id="{8B20C686-2C28-48C1-9CF5-32D55D7B6609}"/>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4791508" y="15642770"/>
          <a:ext cx="1132115" cy="1132115"/>
        </a:xfrm>
        <a:prstGeom prst="rect">
          <a:avLst/>
        </a:prstGeom>
      </xdr:spPr>
    </xdr:pic>
    <xdr:clientData/>
  </xdr:oneCellAnchor>
  <xdr:oneCellAnchor>
    <xdr:from>
      <xdr:col>25</xdr:col>
      <xdr:colOff>97775</xdr:colOff>
      <xdr:row>65</xdr:row>
      <xdr:rowOff>23946</xdr:rowOff>
    </xdr:from>
    <xdr:ext cx="1224000" cy="1224000"/>
    <xdr:pic>
      <xdr:nvPicPr>
        <xdr:cNvPr id="14" name="図 13">
          <a:extLst>
            <a:ext uri="{FF2B5EF4-FFF2-40B4-BE49-F238E27FC236}">
              <a16:creationId xmlns:a16="http://schemas.microsoft.com/office/drawing/2014/main" id="{6095AE3F-563F-45AA-A05C-68593E285398}"/>
            </a:ext>
          </a:extLst>
        </xdr:cNvPr>
        <xdr:cNvPicPr>
          <a:picLocks/>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4682455" y="14882946"/>
          <a:ext cx="1224000" cy="1224000"/>
        </a:xfrm>
        <a:prstGeom prst="rect">
          <a:avLst/>
        </a:prstGeom>
      </xdr:spPr>
    </xdr:pic>
    <xdr:clientData/>
  </xdr:oneCellAnchor>
  <xdr:oneCellAnchor>
    <xdr:from>
      <xdr:col>25</xdr:col>
      <xdr:colOff>87086</xdr:colOff>
      <xdr:row>61</xdr:row>
      <xdr:rowOff>43545</xdr:rowOff>
    </xdr:from>
    <xdr:ext cx="1208314" cy="1208314"/>
    <xdr:pic>
      <xdr:nvPicPr>
        <xdr:cNvPr id="15" name="図 14">
          <a:extLst>
            <a:ext uri="{FF2B5EF4-FFF2-40B4-BE49-F238E27FC236}">
              <a16:creationId xmlns:a16="http://schemas.microsoft.com/office/drawing/2014/main" id="{2737A7E0-23E1-4708-9EAB-5D0122309FFC}"/>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14671766" y="13988145"/>
          <a:ext cx="1208314" cy="1208314"/>
        </a:xfrm>
        <a:prstGeom prst="rect">
          <a:avLst/>
        </a:prstGeom>
      </xdr:spPr>
    </xdr:pic>
    <xdr:clientData/>
  </xdr:oneCellAnchor>
  <xdr:oneCellAnchor>
    <xdr:from>
      <xdr:col>25</xdr:col>
      <xdr:colOff>108856</xdr:colOff>
      <xdr:row>38</xdr:row>
      <xdr:rowOff>28067</xdr:rowOff>
    </xdr:from>
    <xdr:ext cx="1224000" cy="1224000"/>
    <xdr:pic>
      <xdr:nvPicPr>
        <xdr:cNvPr id="16" name="図 15">
          <a:extLst>
            <a:ext uri="{FF2B5EF4-FFF2-40B4-BE49-F238E27FC236}">
              <a16:creationId xmlns:a16="http://schemas.microsoft.com/office/drawing/2014/main" id="{8601AE02-1102-4F7B-B001-1440BAE7BA86}"/>
            </a:ext>
          </a:extLst>
        </xdr:cNvPr>
        <xdr:cNvPicPr>
          <a:picLocks/>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4693536" y="8714867"/>
          <a:ext cx="1224000" cy="1224000"/>
        </a:xfrm>
        <a:prstGeom prst="rect">
          <a:avLst/>
        </a:prstGeom>
      </xdr:spPr>
    </xdr:pic>
    <xdr:clientData/>
  </xdr:oneCellAnchor>
  <xdr:oneCellAnchor>
    <xdr:from>
      <xdr:col>25</xdr:col>
      <xdr:colOff>108857</xdr:colOff>
      <xdr:row>37</xdr:row>
      <xdr:rowOff>10885</xdr:rowOff>
    </xdr:from>
    <xdr:ext cx="1224000" cy="1224000"/>
    <xdr:pic>
      <xdr:nvPicPr>
        <xdr:cNvPr id="17" name="図 16">
          <a:extLst>
            <a:ext uri="{FF2B5EF4-FFF2-40B4-BE49-F238E27FC236}">
              <a16:creationId xmlns:a16="http://schemas.microsoft.com/office/drawing/2014/main" id="{D1B76000-4A67-4956-B503-C63C615B16E9}"/>
            </a:ext>
          </a:extLst>
        </xdr:cNvPr>
        <xdr:cNvPicPr>
          <a:picLocks/>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4693537" y="8469085"/>
          <a:ext cx="1224000" cy="1224000"/>
        </a:xfrm>
        <a:prstGeom prst="rect">
          <a:avLst/>
        </a:prstGeom>
      </xdr:spPr>
    </xdr:pic>
    <xdr:clientData/>
  </xdr:oneCellAnchor>
  <xdr:oneCellAnchor>
    <xdr:from>
      <xdr:col>25</xdr:col>
      <xdr:colOff>141514</xdr:colOff>
      <xdr:row>52</xdr:row>
      <xdr:rowOff>108858</xdr:rowOff>
    </xdr:from>
    <xdr:ext cx="1175656" cy="1172027"/>
    <xdr:pic>
      <xdr:nvPicPr>
        <xdr:cNvPr id="18" name="図 17">
          <a:extLst>
            <a:ext uri="{FF2B5EF4-FFF2-40B4-BE49-F238E27FC236}">
              <a16:creationId xmlns:a16="http://schemas.microsoft.com/office/drawing/2014/main" id="{4E1DE0D4-360E-468D-ADC1-ADDB1CA71BB4}"/>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14726194" y="11996058"/>
          <a:ext cx="1175656" cy="1172027"/>
        </a:xfrm>
        <a:prstGeom prst="rect">
          <a:avLst/>
        </a:prstGeom>
      </xdr:spPr>
    </xdr:pic>
    <xdr:clientData/>
  </xdr:oneCellAnchor>
  <xdr:oneCellAnchor>
    <xdr:from>
      <xdr:col>25</xdr:col>
      <xdr:colOff>152401</xdr:colOff>
      <xdr:row>55</xdr:row>
      <xdr:rowOff>87088</xdr:rowOff>
    </xdr:from>
    <xdr:ext cx="1164770" cy="1164770"/>
    <xdr:pic>
      <xdr:nvPicPr>
        <xdr:cNvPr id="19" name="図 18">
          <a:extLst>
            <a:ext uri="{FF2B5EF4-FFF2-40B4-BE49-F238E27FC236}">
              <a16:creationId xmlns:a16="http://schemas.microsoft.com/office/drawing/2014/main" id="{F5FDD0CC-E53C-46A1-9AEB-81B01C361436}"/>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14737081" y="12660088"/>
          <a:ext cx="1164770" cy="1164770"/>
        </a:xfrm>
        <a:prstGeom prst="rect">
          <a:avLst/>
        </a:prstGeom>
      </xdr:spPr>
    </xdr:pic>
    <xdr:clientData/>
  </xdr:oneCellAnchor>
  <xdr:oneCellAnchor>
    <xdr:from>
      <xdr:col>25</xdr:col>
      <xdr:colOff>87084</xdr:colOff>
      <xdr:row>6</xdr:row>
      <xdr:rowOff>54428</xdr:rowOff>
    </xdr:from>
    <xdr:ext cx="1224000" cy="1220371"/>
    <xdr:pic>
      <xdr:nvPicPr>
        <xdr:cNvPr id="20" name="図 19">
          <a:extLst>
            <a:ext uri="{FF2B5EF4-FFF2-40B4-BE49-F238E27FC236}">
              <a16:creationId xmlns:a16="http://schemas.microsoft.com/office/drawing/2014/main" id="{2C044D32-423B-4020-82EB-639485BFCF1F}"/>
            </a:ext>
          </a:extLst>
        </xdr:cNvPr>
        <xdr:cNvPicPr>
          <a:picLocks/>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4671764" y="1426028"/>
          <a:ext cx="1224000" cy="1220371"/>
        </a:xfrm>
        <a:prstGeom prst="rect">
          <a:avLst/>
        </a:prstGeom>
      </xdr:spPr>
    </xdr:pic>
    <xdr:clientData/>
  </xdr:oneCellAnchor>
  <xdr:oneCellAnchor>
    <xdr:from>
      <xdr:col>25</xdr:col>
      <xdr:colOff>130627</xdr:colOff>
      <xdr:row>29</xdr:row>
      <xdr:rowOff>76198</xdr:rowOff>
    </xdr:from>
    <xdr:ext cx="1153887" cy="1153887"/>
    <xdr:pic>
      <xdr:nvPicPr>
        <xdr:cNvPr id="21" name="図 20">
          <a:extLst>
            <a:ext uri="{FF2B5EF4-FFF2-40B4-BE49-F238E27FC236}">
              <a16:creationId xmlns:a16="http://schemas.microsoft.com/office/drawing/2014/main" id="{1F435974-5CA2-4AB3-9DEE-E005CAD79A0A}"/>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14715307" y="6705598"/>
          <a:ext cx="1153887" cy="1153887"/>
        </a:xfrm>
        <a:prstGeom prst="rect">
          <a:avLst/>
        </a:prstGeom>
      </xdr:spPr>
    </xdr:pic>
    <xdr:clientData/>
  </xdr:oneCellAnchor>
  <xdr:oneCellAnchor>
    <xdr:from>
      <xdr:col>25</xdr:col>
      <xdr:colOff>76200</xdr:colOff>
      <xdr:row>1</xdr:row>
      <xdr:rowOff>62592</xdr:rowOff>
    </xdr:from>
    <xdr:ext cx="1251857" cy="1248228"/>
    <xdr:pic>
      <xdr:nvPicPr>
        <xdr:cNvPr id="22" name="図 21">
          <a:extLst>
            <a:ext uri="{FF2B5EF4-FFF2-40B4-BE49-F238E27FC236}">
              <a16:creationId xmlns:a16="http://schemas.microsoft.com/office/drawing/2014/main" id="{4119259D-F545-4552-B24C-682950F1211D}"/>
            </a:ext>
          </a:extLst>
        </xdr:cNvPr>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14660880" y="291192"/>
          <a:ext cx="1251857" cy="1248228"/>
        </a:xfrm>
        <a:prstGeom prst="rect">
          <a:avLst/>
        </a:prstGeom>
      </xdr:spPr>
    </xdr:pic>
    <xdr:clientData/>
  </xdr:oneCellAnchor>
  <xdr:oneCellAnchor>
    <xdr:from>
      <xdr:col>25</xdr:col>
      <xdr:colOff>119743</xdr:colOff>
      <xdr:row>21</xdr:row>
      <xdr:rowOff>119741</xdr:rowOff>
    </xdr:from>
    <xdr:ext cx="1121229" cy="1121229"/>
    <xdr:pic>
      <xdr:nvPicPr>
        <xdr:cNvPr id="23" name="図 22">
          <a:extLst>
            <a:ext uri="{FF2B5EF4-FFF2-40B4-BE49-F238E27FC236}">
              <a16:creationId xmlns:a16="http://schemas.microsoft.com/office/drawing/2014/main" id="{FAE8F48C-4D3E-4E12-ADD3-8C42C487DDEB}"/>
            </a:ext>
          </a:extLst>
        </xdr:cNvPr>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14704423" y="4920341"/>
          <a:ext cx="1121229" cy="1121229"/>
        </a:xfrm>
        <a:prstGeom prst="rect">
          <a:avLst/>
        </a:prstGeom>
      </xdr:spPr>
    </xdr:pic>
    <xdr:clientData/>
  </xdr:oneCellAnchor>
  <xdr:oneCellAnchor>
    <xdr:from>
      <xdr:col>25</xdr:col>
      <xdr:colOff>54427</xdr:colOff>
      <xdr:row>17</xdr:row>
      <xdr:rowOff>21771</xdr:rowOff>
    </xdr:from>
    <xdr:ext cx="1230087" cy="1230087"/>
    <xdr:pic>
      <xdr:nvPicPr>
        <xdr:cNvPr id="24" name="図 23">
          <a:extLst>
            <a:ext uri="{FF2B5EF4-FFF2-40B4-BE49-F238E27FC236}">
              <a16:creationId xmlns:a16="http://schemas.microsoft.com/office/drawing/2014/main" id="{285A5BEB-606D-4DC4-A09E-1B6ADFC820E8}"/>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14639107" y="3907971"/>
          <a:ext cx="1230087" cy="1230087"/>
        </a:xfrm>
        <a:prstGeom prst="rect">
          <a:avLst/>
        </a:prstGeom>
      </xdr:spPr>
    </xdr:pic>
    <xdr:clientData/>
  </xdr:oneCellAnchor>
  <xdr:oneCellAnchor>
    <xdr:from>
      <xdr:col>25</xdr:col>
      <xdr:colOff>152400</xdr:colOff>
      <xdr:row>53</xdr:row>
      <xdr:rowOff>87086</xdr:rowOff>
    </xdr:from>
    <xdr:ext cx="1099458" cy="1099458"/>
    <xdr:pic>
      <xdr:nvPicPr>
        <xdr:cNvPr id="25" name="図 24">
          <a:extLst>
            <a:ext uri="{FF2B5EF4-FFF2-40B4-BE49-F238E27FC236}">
              <a16:creationId xmlns:a16="http://schemas.microsoft.com/office/drawing/2014/main" id="{859F8146-8371-4591-8E68-1BB5385F3157}"/>
            </a:ext>
          </a:extLst>
        </xdr:cNvPr>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14737080" y="12202886"/>
          <a:ext cx="1099458" cy="1099458"/>
        </a:xfrm>
        <a:prstGeom prst="rect">
          <a:avLst/>
        </a:prstGeom>
      </xdr:spPr>
    </xdr:pic>
    <xdr:clientData/>
  </xdr:oneCellAnchor>
  <xdr:oneCellAnchor>
    <xdr:from>
      <xdr:col>25</xdr:col>
      <xdr:colOff>174171</xdr:colOff>
      <xdr:row>31</xdr:row>
      <xdr:rowOff>130628</xdr:rowOff>
    </xdr:from>
    <xdr:ext cx="1066800" cy="1066800"/>
    <xdr:pic>
      <xdr:nvPicPr>
        <xdr:cNvPr id="26" name="図 25">
          <a:extLst>
            <a:ext uri="{FF2B5EF4-FFF2-40B4-BE49-F238E27FC236}">
              <a16:creationId xmlns:a16="http://schemas.microsoft.com/office/drawing/2014/main" id="{A2A773D3-1C60-4B7C-81CA-CB2472903EC9}"/>
            </a:ext>
          </a:extLst>
        </xdr:cNvPr>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14758851" y="7217228"/>
          <a:ext cx="1066800" cy="1066800"/>
        </a:xfrm>
        <a:prstGeom prst="rect">
          <a:avLst/>
        </a:prstGeom>
      </xdr:spPr>
    </xdr:pic>
    <xdr:clientData/>
  </xdr:oneCellAnchor>
  <xdr:oneCellAnchor>
    <xdr:from>
      <xdr:col>25</xdr:col>
      <xdr:colOff>119745</xdr:colOff>
      <xdr:row>67</xdr:row>
      <xdr:rowOff>54434</xdr:rowOff>
    </xdr:from>
    <xdr:ext cx="1186542" cy="1186542"/>
    <xdr:pic>
      <xdr:nvPicPr>
        <xdr:cNvPr id="27" name="図 26">
          <a:extLst>
            <a:ext uri="{FF2B5EF4-FFF2-40B4-BE49-F238E27FC236}">
              <a16:creationId xmlns:a16="http://schemas.microsoft.com/office/drawing/2014/main" id="{8D9E7B8A-1CB9-442E-BBF5-605FBDF39445}"/>
            </a:ext>
          </a:extLst>
        </xdr:cNvPr>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14704425" y="15370634"/>
          <a:ext cx="1186542" cy="1186542"/>
        </a:xfrm>
        <a:prstGeom prst="rect">
          <a:avLst/>
        </a:prstGeom>
      </xdr:spPr>
    </xdr:pic>
    <xdr:clientData/>
  </xdr:oneCellAnchor>
  <xdr:oneCellAnchor>
    <xdr:from>
      <xdr:col>25</xdr:col>
      <xdr:colOff>108857</xdr:colOff>
      <xdr:row>16</xdr:row>
      <xdr:rowOff>141513</xdr:rowOff>
    </xdr:from>
    <xdr:ext cx="1224000" cy="1220372"/>
    <xdr:pic>
      <xdr:nvPicPr>
        <xdr:cNvPr id="28" name="図 27">
          <a:extLst>
            <a:ext uri="{FF2B5EF4-FFF2-40B4-BE49-F238E27FC236}">
              <a16:creationId xmlns:a16="http://schemas.microsoft.com/office/drawing/2014/main" id="{E8C06601-CF31-48FC-B36D-5AA2F2D3E37E}"/>
            </a:ext>
          </a:extLst>
        </xdr:cNvPr>
        <xdr:cNvPicPr>
          <a:picLocks/>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14693537" y="3799113"/>
          <a:ext cx="1224000" cy="1220372"/>
        </a:xfrm>
        <a:prstGeom prst="rect">
          <a:avLst/>
        </a:prstGeom>
      </xdr:spPr>
    </xdr:pic>
    <xdr:clientData/>
  </xdr:oneCellAnchor>
  <xdr:oneCellAnchor>
    <xdr:from>
      <xdr:col>25</xdr:col>
      <xdr:colOff>119741</xdr:colOff>
      <xdr:row>33</xdr:row>
      <xdr:rowOff>78921</xdr:rowOff>
    </xdr:from>
    <xdr:ext cx="1175657" cy="1175657"/>
    <xdr:pic>
      <xdr:nvPicPr>
        <xdr:cNvPr id="29" name="図 28">
          <a:extLst>
            <a:ext uri="{FF2B5EF4-FFF2-40B4-BE49-F238E27FC236}">
              <a16:creationId xmlns:a16="http://schemas.microsoft.com/office/drawing/2014/main" id="{712DBED7-1A80-4DCC-A669-D7FFDC1A4C47}"/>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14704421" y="7622721"/>
          <a:ext cx="1175657" cy="1175657"/>
        </a:xfrm>
        <a:prstGeom prst="rect">
          <a:avLst/>
        </a:prstGeom>
      </xdr:spPr>
    </xdr:pic>
    <xdr:clientData/>
  </xdr:oneCellAnchor>
  <xdr:oneCellAnchor>
    <xdr:from>
      <xdr:col>25</xdr:col>
      <xdr:colOff>65314</xdr:colOff>
      <xdr:row>10</xdr:row>
      <xdr:rowOff>10884</xdr:rowOff>
    </xdr:from>
    <xdr:ext cx="1197429" cy="1197429"/>
    <xdr:pic>
      <xdr:nvPicPr>
        <xdr:cNvPr id="30" name="図 29">
          <a:extLst>
            <a:ext uri="{FF2B5EF4-FFF2-40B4-BE49-F238E27FC236}">
              <a16:creationId xmlns:a16="http://schemas.microsoft.com/office/drawing/2014/main" id="{0702B22A-7DEB-46A0-934D-0DE9390BD89D}"/>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14649994" y="2296884"/>
          <a:ext cx="1197429" cy="1197429"/>
        </a:xfrm>
        <a:prstGeom prst="rect">
          <a:avLst/>
        </a:prstGeom>
      </xdr:spPr>
    </xdr:pic>
    <xdr:clientData/>
  </xdr:oneCellAnchor>
  <xdr:oneCellAnchor>
    <xdr:from>
      <xdr:col>25</xdr:col>
      <xdr:colOff>108857</xdr:colOff>
      <xdr:row>14</xdr:row>
      <xdr:rowOff>54427</xdr:rowOff>
    </xdr:from>
    <xdr:ext cx="1110343" cy="1110343"/>
    <xdr:pic>
      <xdr:nvPicPr>
        <xdr:cNvPr id="31" name="図 30">
          <a:extLst>
            <a:ext uri="{FF2B5EF4-FFF2-40B4-BE49-F238E27FC236}">
              <a16:creationId xmlns:a16="http://schemas.microsoft.com/office/drawing/2014/main" id="{D82F00F5-3D41-4089-8411-B8F3215D5109}"/>
            </a:ext>
          </a:extLst>
        </xdr:cNvPr>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14693537" y="3254827"/>
          <a:ext cx="1110343" cy="1110343"/>
        </a:xfrm>
        <a:prstGeom prst="rect">
          <a:avLst/>
        </a:prstGeom>
      </xdr:spPr>
    </xdr:pic>
    <xdr:clientData/>
  </xdr:oneCellAnchor>
  <xdr:oneCellAnchor>
    <xdr:from>
      <xdr:col>25</xdr:col>
      <xdr:colOff>141513</xdr:colOff>
      <xdr:row>2</xdr:row>
      <xdr:rowOff>97971</xdr:rowOff>
    </xdr:from>
    <xdr:ext cx="1147355" cy="1147355"/>
    <xdr:pic>
      <xdr:nvPicPr>
        <xdr:cNvPr id="32" name="図 31">
          <a:extLst>
            <a:ext uri="{FF2B5EF4-FFF2-40B4-BE49-F238E27FC236}">
              <a16:creationId xmlns:a16="http://schemas.microsoft.com/office/drawing/2014/main" id="{95D62F70-F2CE-42C4-BCDE-7A048C3D82D0}"/>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14726193" y="555171"/>
          <a:ext cx="1147355" cy="1147355"/>
        </a:xfrm>
        <a:prstGeom prst="rect">
          <a:avLst/>
        </a:prstGeom>
      </xdr:spPr>
    </xdr:pic>
    <xdr:clientData/>
  </xdr:oneCellAnchor>
  <xdr:oneCellAnchor>
    <xdr:from>
      <xdr:col>25</xdr:col>
      <xdr:colOff>130628</xdr:colOff>
      <xdr:row>34</xdr:row>
      <xdr:rowOff>29936</xdr:rowOff>
    </xdr:from>
    <xdr:ext cx="1219200" cy="1219200"/>
    <xdr:pic>
      <xdr:nvPicPr>
        <xdr:cNvPr id="33" name="図 32">
          <a:extLst>
            <a:ext uri="{FF2B5EF4-FFF2-40B4-BE49-F238E27FC236}">
              <a16:creationId xmlns:a16="http://schemas.microsoft.com/office/drawing/2014/main" id="{D7CA43F9-2983-40E7-B36D-24D26C779AA8}"/>
            </a:ext>
          </a:extLst>
        </xdr:cNvPr>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a:off x="14715308" y="7802336"/>
          <a:ext cx="1219200" cy="1219200"/>
        </a:xfrm>
        <a:prstGeom prst="rect">
          <a:avLst/>
        </a:prstGeom>
      </xdr:spPr>
    </xdr:pic>
    <xdr:clientData/>
  </xdr:oneCellAnchor>
  <xdr:oneCellAnchor>
    <xdr:from>
      <xdr:col>25</xdr:col>
      <xdr:colOff>43542</xdr:colOff>
      <xdr:row>23</xdr:row>
      <xdr:rowOff>97973</xdr:rowOff>
    </xdr:from>
    <xdr:ext cx="1224000" cy="1220371"/>
    <xdr:pic>
      <xdr:nvPicPr>
        <xdr:cNvPr id="34" name="図 33">
          <a:extLst>
            <a:ext uri="{FF2B5EF4-FFF2-40B4-BE49-F238E27FC236}">
              <a16:creationId xmlns:a16="http://schemas.microsoft.com/office/drawing/2014/main" id="{5C1423D8-7597-4BDB-AFA3-A050D3DE5FB5}"/>
            </a:ext>
          </a:extLst>
        </xdr:cNvPr>
        <xdr:cNvPicPr>
          <a:picLocks/>
        </xdr:cNvPicPr>
      </xdr:nvPicPr>
      <xdr:blipFill>
        <a:blip xmlns:r="http://schemas.openxmlformats.org/officeDocument/2006/relationships" r:embed="rId32" cstate="print">
          <a:extLst>
            <a:ext uri="{28A0092B-C50C-407E-A947-70E740481C1C}">
              <a14:useLocalDpi xmlns:a14="http://schemas.microsoft.com/office/drawing/2010/main" val="0"/>
            </a:ext>
          </a:extLst>
        </a:blip>
        <a:stretch>
          <a:fillRect/>
        </a:stretch>
      </xdr:blipFill>
      <xdr:spPr>
        <a:xfrm>
          <a:off x="14628222" y="5355773"/>
          <a:ext cx="1224000" cy="1220371"/>
        </a:xfrm>
        <a:prstGeom prst="rect">
          <a:avLst/>
        </a:prstGeom>
      </xdr:spPr>
    </xdr:pic>
    <xdr:clientData/>
  </xdr:oneCellAnchor>
  <xdr:oneCellAnchor>
    <xdr:from>
      <xdr:col>25</xdr:col>
      <xdr:colOff>58179</xdr:colOff>
      <xdr:row>44</xdr:row>
      <xdr:rowOff>87086</xdr:rowOff>
    </xdr:from>
    <xdr:ext cx="1224000" cy="1220372"/>
    <xdr:pic>
      <xdr:nvPicPr>
        <xdr:cNvPr id="35" name="図 34">
          <a:extLst>
            <a:ext uri="{FF2B5EF4-FFF2-40B4-BE49-F238E27FC236}">
              <a16:creationId xmlns:a16="http://schemas.microsoft.com/office/drawing/2014/main" id="{360B22AC-AA08-4003-9FC2-F13F96BD30E9}"/>
            </a:ext>
          </a:extLst>
        </xdr:cNvPr>
        <xdr:cNvPicPr>
          <a:picLocks/>
        </xdr:cNvPicPr>
      </xdr:nvPicPr>
      <xdr:blipFill>
        <a:blip xmlns:r="http://schemas.openxmlformats.org/officeDocument/2006/relationships" r:embed="rId33" cstate="print">
          <a:extLst>
            <a:ext uri="{28A0092B-C50C-407E-A947-70E740481C1C}">
              <a14:useLocalDpi xmlns:a14="http://schemas.microsoft.com/office/drawing/2010/main" val="0"/>
            </a:ext>
          </a:extLst>
        </a:blip>
        <a:stretch>
          <a:fillRect/>
        </a:stretch>
      </xdr:blipFill>
      <xdr:spPr>
        <a:xfrm>
          <a:off x="14642859" y="10145486"/>
          <a:ext cx="1224000" cy="1220372"/>
        </a:xfrm>
        <a:prstGeom prst="rect">
          <a:avLst/>
        </a:prstGeom>
      </xdr:spPr>
    </xdr:pic>
    <xdr:clientData/>
  </xdr:oneCellAnchor>
  <xdr:oneCellAnchor>
    <xdr:from>
      <xdr:col>25</xdr:col>
      <xdr:colOff>119743</xdr:colOff>
      <xdr:row>50</xdr:row>
      <xdr:rowOff>59844</xdr:rowOff>
    </xdr:from>
    <xdr:ext cx="1224000" cy="1220371"/>
    <xdr:pic>
      <xdr:nvPicPr>
        <xdr:cNvPr id="36" name="図 35">
          <a:extLst>
            <a:ext uri="{FF2B5EF4-FFF2-40B4-BE49-F238E27FC236}">
              <a16:creationId xmlns:a16="http://schemas.microsoft.com/office/drawing/2014/main" id="{177AC20F-D193-4883-BE2C-52A1E262D25E}"/>
            </a:ext>
          </a:extLst>
        </xdr:cNvPr>
        <xdr:cNvPicPr>
          <a:picLocks/>
        </xdr:cNvPicPr>
      </xdr:nvPicPr>
      <xdr:blipFill>
        <a:blip xmlns:r="http://schemas.openxmlformats.org/officeDocument/2006/relationships" r:embed="rId34" cstate="print">
          <a:extLst>
            <a:ext uri="{28A0092B-C50C-407E-A947-70E740481C1C}">
              <a14:useLocalDpi xmlns:a14="http://schemas.microsoft.com/office/drawing/2010/main" val="0"/>
            </a:ext>
          </a:extLst>
        </a:blip>
        <a:stretch>
          <a:fillRect/>
        </a:stretch>
      </xdr:blipFill>
      <xdr:spPr>
        <a:xfrm>
          <a:off x="14704423" y="11489844"/>
          <a:ext cx="1224000" cy="1220371"/>
        </a:xfrm>
        <a:prstGeom prst="rect">
          <a:avLst/>
        </a:prstGeom>
      </xdr:spPr>
    </xdr:pic>
    <xdr:clientData/>
  </xdr:oneCellAnchor>
  <xdr:oneCellAnchor>
    <xdr:from>
      <xdr:col>25</xdr:col>
      <xdr:colOff>108857</xdr:colOff>
      <xdr:row>59</xdr:row>
      <xdr:rowOff>10883</xdr:rowOff>
    </xdr:from>
    <xdr:ext cx="1230086" cy="1230086"/>
    <xdr:pic>
      <xdr:nvPicPr>
        <xdr:cNvPr id="37" name="図 36">
          <a:extLst>
            <a:ext uri="{FF2B5EF4-FFF2-40B4-BE49-F238E27FC236}">
              <a16:creationId xmlns:a16="http://schemas.microsoft.com/office/drawing/2014/main" id="{56D09943-091B-4503-BA9F-E8B36454CE1E}"/>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tretch>
          <a:fillRect/>
        </a:stretch>
      </xdr:blipFill>
      <xdr:spPr>
        <a:xfrm>
          <a:off x="14693537" y="13498283"/>
          <a:ext cx="1230086" cy="1230086"/>
        </a:xfrm>
        <a:prstGeom prst="rect">
          <a:avLst/>
        </a:prstGeom>
      </xdr:spPr>
    </xdr:pic>
    <xdr:clientData/>
  </xdr:oneCellAnchor>
  <xdr:oneCellAnchor>
    <xdr:from>
      <xdr:col>25</xdr:col>
      <xdr:colOff>125827</xdr:colOff>
      <xdr:row>46</xdr:row>
      <xdr:rowOff>27858</xdr:rowOff>
    </xdr:from>
    <xdr:ext cx="1224000" cy="1224000"/>
    <xdr:pic>
      <xdr:nvPicPr>
        <xdr:cNvPr id="38" name="図 37">
          <a:extLst>
            <a:ext uri="{FF2B5EF4-FFF2-40B4-BE49-F238E27FC236}">
              <a16:creationId xmlns:a16="http://schemas.microsoft.com/office/drawing/2014/main" id="{3FCF81AF-BD2D-45D7-A379-067AEEFF41B5}"/>
            </a:ext>
          </a:extLst>
        </xdr:cNvPr>
        <xdr:cNvPicPr>
          <a:picLocks/>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rot="10800000" flipV="1">
          <a:off x="14710507" y="10543458"/>
          <a:ext cx="1224000" cy="1224000"/>
        </a:xfrm>
        <a:prstGeom prst="rect">
          <a:avLst/>
        </a:prstGeom>
      </xdr:spPr>
    </xdr:pic>
    <xdr:clientData/>
  </xdr:oneCellAnchor>
  <xdr:oneCellAnchor>
    <xdr:from>
      <xdr:col>25</xdr:col>
      <xdr:colOff>108857</xdr:colOff>
      <xdr:row>49</xdr:row>
      <xdr:rowOff>12246</xdr:rowOff>
    </xdr:from>
    <xdr:ext cx="1240971" cy="1240971"/>
    <xdr:pic>
      <xdr:nvPicPr>
        <xdr:cNvPr id="39" name="図 38">
          <a:extLst>
            <a:ext uri="{FF2B5EF4-FFF2-40B4-BE49-F238E27FC236}">
              <a16:creationId xmlns:a16="http://schemas.microsoft.com/office/drawing/2014/main" id="{588F3A16-99CD-4D4D-A064-EE59CA02E82D}"/>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14693537" y="11213646"/>
          <a:ext cx="1240971" cy="1240971"/>
        </a:xfrm>
        <a:prstGeom prst="rect">
          <a:avLst/>
        </a:prstGeom>
      </xdr:spPr>
    </xdr:pic>
    <xdr:clientData/>
  </xdr:oneCellAnchor>
  <xdr:oneCellAnchor>
    <xdr:from>
      <xdr:col>25</xdr:col>
      <xdr:colOff>87086</xdr:colOff>
      <xdr:row>49</xdr:row>
      <xdr:rowOff>1262742</xdr:rowOff>
    </xdr:from>
    <xdr:ext cx="1240971" cy="1237342"/>
    <xdr:pic>
      <xdr:nvPicPr>
        <xdr:cNvPr id="40" name="図 39">
          <a:extLst>
            <a:ext uri="{FF2B5EF4-FFF2-40B4-BE49-F238E27FC236}">
              <a16:creationId xmlns:a16="http://schemas.microsoft.com/office/drawing/2014/main" id="{AF751D1C-1EAE-4396-BC9C-8609D8EA340D}"/>
            </a:ext>
          </a:extLst>
        </xdr:cNvPr>
        <xdr:cNvPicPr>
          <a:picLocks noChangeAspect="1"/>
        </xdr:cNvPicPr>
      </xdr:nvPicPr>
      <xdr:blipFill>
        <a:blip xmlns:r="http://schemas.openxmlformats.org/officeDocument/2006/relationships" r:embed="rId38">
          <a:extLst>
            <a:ext uri="{28A0092B-C50C-407E-A947-70E740481C1C}">
              <a14:useLocalDpi xmlns:a14="http://schemas.microsoft.com/office/drawing/2010/main" val="0"/>
            </a:ext>
          </a:extLst>
        </a:blip>
        <a:stretch>
          <a:fillRect/>
        </a:stretch>
      </xdr:blipFill>
      <xdr:spPr>
        <a:xfrm>
          <a:off x="14671766" y="11427822"/>
          <a:ext cx="1240971" cy="1237342"/>
        </a:xfrm>
        <a:prstGeom prst="rect">
          <a:avLst/>
        </a:prstGeom>
      </xdr:spPr>
    </xdr:pic>
    <xdr:clientData/>
  </xdr:oneCellAnchor>
  <xdr:oneCellAnchor>
    <xdr:from>
      <xdr:col>25</xdr:col>
      <xdr:colOff>141514</xdr:colOff>
      <xdr:row>24</xdr:row>
      <xdr:rowOff>38060</xdr:rowOff>
    </xdr:from>
    <xdr:ext cx="1224000" cy="1224000"/>
    <xdr:pic>
      <xdr:nvPicPr>
        <xdr:cNvPr id="41" name="図 40">
          <a:extLst>
            <a:ext uri="{FF2B5EF4-FFF2-40B4-BE49-F238E27FC236}">
              <a16:creationId xmlns:a16="http://schemas.microsoft.com/office/drawing/2014/main" id="{E392A59E-F1E8-4BC3-BCAB-F2B2D3856E90}"/>
            </a:ext>
          </a:extLst>
        </xdr:cNvPr>
        <xdr:cNvPicPr>
          <a:picLocks/>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14726194" y="5524460"/>
          <a:ext cx="1224000" cy="1224000"/>
        </a:xfrm>
        <a:prstGeom prst="rect">
          <a:avLst/>
        </a:prstGeom>
      </xdr:spPr>
    </xdr:pic>
    <xdr:clientData/>
  </xdr:oneCellAnchor>
  <xdr:oneCellAnchor>
    <xdr:from>
      <xdr:col>25</xdr:col>
      <xdr:colOff>87085</xdr:colOff>
      <xdr:row>64</xdr:row>
      <xdr:rowOff>32655</xdr:rowOff>
    </xdr:from>
    <xdr:ext cx="1186544" cy="1186544"/>
    <xdr:pic>
      <xdr:nvPicPr>
        <xdr:cNvPr id="42" name="図 41">
          <a:extLst>
            <a:ext uri="{FF2B5EF4-FFF2-40B4-BE49-F238E27FC236}">
              <a16:creationId xmlns:a16="http://schemas.microsoft.com/office/drawing/2014/main" id="{EED3C5E3-046E-4460-BB9C-5D599CA21405}"/>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14671765" y="14663055"/>
          <a:ext cx="1186544" cy="1186544"/>
        </a:xfrm>
        <a:prstGeom prst="rect">
          <a:avLst/>
        </a:prstGeom>
      </xdr:spPr>
    </xdr:pic>
    <xdr:clientData/>
  </xdr:oneCellAnchor>
  <xdr:oneCellAnchor>
    <xdr:from>
      <xdr:col>25</xdr:col>
      <xdr:colOff>76201</xdr:colOff>
      <xdr:row>69</xdr:row>
      <xdr:rowOff>50799</xdr:rowOff>
    </xdr:from>
    <xdr:ext cx="1208313" cy="1208313"/>
    <xdr:pic>
      <xdr:nvPicPr>
        <xdr:cNvPr id="43" name="図 42">
          <a:extLst>
            <a:ext uri="{FF2B5EF4-FFF2-40B4-BE49-F238E27FC236}">
              <a16:creationId xmlns:a16="http://schemas.microsoft.com/office/drawing/2014/main" id="{476B4AFB-F219-4150-870F-EF2D57B5D356}"/>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14660881" y="15824199"/>
          <a:ext cx="1208313" cy="1208313"/>
        </a:xfrm>
        <a:prstGeom prst="rect">
          <a:avLst/>
        </a:prstGeom>
      </xdr:spPr>
    </xdr:pic>
    <xdr:clientData/>
  </xdr:oneCellAnchor>
  <xdr:oneCellAnchor>
    <xdr:from>
      <xdr:col>25</xdr:col>
      <xdr:colOff>65314</xdr:colOff>
      <xdr:row>30</xdr:row>
      <xdr:rowOff>97972</xdr:rowOff>
    </xdr:from>
    <xdr:ext cx="1224000" cy="1220371"/>
    <xdr:pic>
      <xdr:nvPicPr>
        <xdr:cNvPr id="44" name="図 43">
          <a:extLst>
            <a:ext uri="{FF2B5EF4-FFF2-40B4-BE49-F238E27FC236}">
              <a16:creationId xmlns:a16="http://schemas.microsoft.com/office/drawing/2014/main" id="{66642560-7866-4F9F-A1FD-8E2871403818}"/>
            </a:ext>
          </a:extLst>
        </xdr:cNvPr>
        <xdr:cNvPicPr>
          <a:picLocks/>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14649994" y="6955972"/>
          <a:ext cx="1224000" cy="1220371"/>
        </a:xfrm>
        <a:prstGeom prst="rect">
          <a:avLst/>
        </a:prstGeom>
      </xdr:spPr>
    </xdr:pic>
    <xdr:clientData/>
  </xdr:oneCellAnchor>
  <xdr:oneCellAnchor>
    <xdr:from>
      <xdr:col>25</xdr:col>
      <xdr:colOff>97971</xdr:colOff>
      <xdr:row>25</xdr:row>
      <xdr:rowOff>32656</xdr:rowOff>
    </xdr:from>
    <xdr:ext cx="1219200" cy="1219200"/>
    <xdr:pic>
      <xdr:nvPicPr>
        <xdr:cNvPr id="45" name="図 44">
          <a:extLst>
            <a:ext uri="{FF2B5EF4-FFF2-40B4-BE49-F238E27FC236}">
              <a16:creationId xmlns:a16="http://schemas.microsoft.com/office/drawing/2014/main" id="{E7E1DD04-5A78-4A44-935F-A45621169698}"/>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14682651" y="5747656"/>
          <a:ext cx="1219200" cy="1219200"/>
        </a:xfrm>
        <a:prstGeom prst="rect">
          <a:avLst/>
        </a:prstGeom>
      </xdr:spPr>
    </xdr:pic>
    <xdr:clientData/>
  </xdr:oneCellAnchor>
  <xdr:oneCellAnchor>
    <xdr:from>
      <xdr:col>25</xdr:col>
      <xdr:colOff>101281</xdr:colOff>
      <xdr:row>66</xdr:row>
      <xdr:rowOff>43543</xdr:rowOff>
    </xdr:from>
    <xdr:ext cx="1259432" cy="1256372"/>
    <xdr:pic>
      <xdr:nvPicPr>
        <xdr:cNvPr id="46" name="図 45">
          <a:extLst>
            <a:ext uri="{FF2B5EF4-FFF2-40B4-BE49-F238E27FC236}">
              <a16:creationId xmlns:a16="http://schemas.microsoft.com/office/drawing/2014/main" id="{754420CB-3704-4FBC-B0C2-DBB077B3EEFF}"/>
            </a:ext>
          </a:extLst>
        </xdr:cNvPr>
        <xdr:cNvPicPr>
          <a:picLocks/>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14685961" y="15131143"/>
          <a:ext cx="1259432" cy="1256372"/>
        </a:xfrm>
        <a:prstGeom prst="rect">
          <a:avLst/>
        </a:prstGeom>
      </xdr:spPr>
    </xdr:pic>
    <xdr:clientData/>
  </xdr:oneCellAnchor>
  <xdr:oneCellAnchor>
    <xdr:from>
      <xdr:col>25</xdr:col>
      <xdr:colOff>128174</xdr:colOff>
      <xdr:row>26</xdr:row>
      <xdr:rowOff>87085</xdr:rowOff>
    </xdr:from>
    <xdr:ext cx="1224000" cy="1220371"/>
    <xdr:pic>
      <xdr:nvPicPr>
        <xdr:cNvPr id="47" name="図 46">
          <a:extLst>
            <a:ext uri="{FF2B5EF4-FFF2-40B4-BE49-F238E27FC236}">
              <a16:creationId xmlns:a16="http://schemas.microsoft.com/office/drawing/2014/main" id="{32379A6D-B575-45AD-8934-BAE8096A9F7A}"/>
            </a:ext>
          </a:extLst>
        </xdr:cNvPr>
        <xdr:cNvPicPr>
          <a:picLocks/>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14712854" y="6030685"/>
          <a:ext cx="1224000" cy="1220371"/>
        </a:xfrm>
        <a:prstGeom prst="rect">
          <a:avLst/>
        </a:prstGeom>
      </xdr:spPr>
    </xdr:pic>
    <xdr:clientData/>
  </xdr:oneCellAnchor>
  <xdr:oneCellAnchor>
    <xdr:from>
      <xdr:col>25</xdr:col>
      <xdr:colOff>87086</xdr:colOff>
      <xdr:row>26</xdr:row>
      <xdr:rowOff>1251858</xdr:rowOff>
    </xdr:from>
    <xdr:ext cx="1262743" cy="1259114"/>
    <xdr:pic>
      <xdr:nvPicPr>
        <xdr:cNvPr id="48" name="図 47">
          <a:extLst>
            <a:ext uri="{FF2B5EF4-FFF2-40B4-BE49-F238E27FC236}">
              <a16:creationId xmlns:a16="http://schemas.microsoft.com/office/drawing/2014/main" id="{B22F4B3E-46DC-4C76-9DAC-566B9843F83E}"/>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14671766" y="6174378"/>
          <a:ext cx="1262743" cy="1259114"/>
        </a:xfrm>
        <a:prstGeom prst="rect">
          <a:avLst/>
        </a:prstGeom>
      </xdr:spPr>
    </xdr:pic>
    <xdr:clientData/>
  </xdr:oneCellAnchor>
  <xdr:oneCellAnchor>
    <xdr:from>
      <xdr:col>25</xdr:col>
      <xdr:colOff>108857</xdr:colOff>
      <xdr:row>5</xdr:row>
      <xdr:rowOff>43543</xdr:rowOff>
    </xdr:from>
    <xdr:ext cx="1142998" cy="1142998"/>
    <xdr:pic>
      <xdr:nvPicPr>
        <xdr:cNvPr id="49" name="図 48">
          <a:extLst>
            <a:ext uri="{FF2B5EF4-FFF2-40B4-BE49-F238E27FC236}">
              <a16:creationId xmlns:a16="http://schemas.microsoft.com/office/drawing/2014/main" id="{5ACA0104-3F03-487F-8181-C5177D3808FD}"/>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14693537" y="1186543"/>
          <a:ext cx="1142998" cy="1142998"/>
        </a:xfrm>
        <a:prstGeom prst="rect">
          <a:avLst/>
        </a:prstGeom>
      </xdr:spPr>
    </xdr:pic>
    <xdr:clientData/>
  </xdr:oneCellAnchor>
  <xdr:oneCellAnchor>
    <xdr:from>
      <xdr:col>25</xdr:col>
      <xdr:colOff>97971</xdr:colOff>
      <xdr:row>43</xdr:row>
      <xdr:rowOff>21771</xdr:rowOff>
    </xdr:from>
    <xdr:ext cx="1224000" cy="1224000"/>
    <xdr:pic>
      <xdr:nvPicPr>
        <xdr:cNvPr id="50" name="図 49">
          <a:extLst>
            <a:ext uri="{FF2B5EF4-FFF2-40B4-BE49-F238E27FC236}">
              <a16:creationId xmlns:a16="http://schemas.microsoft.com/office/drawing/2014/main" id="{B94A1A81-6B39-4882-AC46-EA7CEA6304AF}"/>
            </a:ext>
          </a:extLst>
        </xdr:cNvPr>
        <xdr:cNvPicPr>
          <a:picLocks/>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14682651" y="9851571"/>
          <a:ext cx="1224000" cy="1224000"/>
        </a:xfrm>
        <a:prstGeom prst="rect">
          <a:avLst/>
        </a:prstGeom>
      </xdr:spPr>
    </xdr:pic>
    <xdr:clientData/>
  </xdr:oneCellAnchor>
  <xdr:oneCellAnchor>
    <xdr:from>
      <xdr:col>25</xdr:col>
      <xdr:colOff>108856</xdr:colOff>
      <xdr:row>13</xdr:row>
      <xdr:rowOff>43543</xdr:rowOff>
    </xdr:from>
    <xdr:ext cx="1234933" cy="1231304"/>
    <xdr:pic>
      <xdr:nvPicPr>
        <xdr:cNvPr id="51" name="図 50">
          <a:extLst>
            <a:ext uri="{FF2B5EF4-FFF2-40B4-BE49-F238E27FC236}">
              <a16:creationId xmlns:a16="http://schemas.microsoft.com/office/drawing/2014/main" id="{A737BAE4-134A-4026-A149-EBE643A599ED}"/>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14693536" y="3015343"/>
          <a:ext cx="1234933" cy="1231304"/>
        </a:xfrm>
        <a:prstGeom prst="rect">
          <a:avLst/>
        </a:prstGeom>
      </xdr:spPr>
    </xdr:pic>
    <xdr:clientData/>
  </xdr:oneCellAnchor>
  <xdr:oneCellAnchor>
    <xdr:from>
      <xdr:col>25</xdr:col>
      <xdr:colOff>97972</xdr:colOff>
      <xdr:row>9</xdr:row>
      <xdr:rowOff>54429</xdr:rowOff>
    </xdr:from>
    <xdr:ext cx="1175656" cy="1175656"/>
    <xdr:pic>
      <xdr:nvPicPr>
        <xdr:cNvPr id="52" name="図 51">
          <a:extLst>
            <a:ext uri="{FF2B5EF4-FFF2-40B4-BE49-F238E27FC236}">
              <a16:creationId xmlns:a16="http://schemas.microsoft.com/office/drawing/2014/main" id="{0FE9090C-F220-48C9-94B9-EE5A39709325}"/>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14682652" y="2111829"/>
          <a:ext cx="1175656" cy="1175656"/>
        </a:xfrm>
        <a:prstGeom prst="rect">
          <a:avLst/>
        </a:prstGeom>
      </xdr:spPr>
    </xdr:pic>
    <xdr:clientData/>
  </xdr:oneCellAnchor>
  <xdr:oneCellAnchor>
    <xdr:from>
      <xdr:col>25</xdr:col>
      <xdr:colOff>119742</xdr:colOff>
      <xdr:row>51</xdr:row>
      <xdr:rowOff>54428</xdr:rowOff>
    </xdr:from>
    <xdr:ext cx="1186543" cy="1186543"/>
    <xdr:pic>
      <xdr:nvPicPr>
        <xdr:cNvPr id="53" name="図 52">
          <a:extLst>
            <a:ext uri="{FF2B5EF4-FFF2-40B4-BE49-F238E27FC236}">
              <a16:creationId xmlns:a16="http://schemas.microsoft.com/office/drawing/2014/main" id="{90B1FD04-198B-4EE2-9595-7549DA2EE31B}"/>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14704422" y="11713028"/>
          <a:ext cx="1186543" cy="1186543"/>
        </a:xfrm>
        <a:prstGeom prst="rect">
          <a:avLst/>
        </a:prstGeom>
      </xdr:spPr>
    </xdr:pic>
    <xdr:clientData/>
  </xdr:oneCellAnchor>
  <xdr:oneCellAnchor>
    <xdr:from>
      <xdr:col>25</xdr:col>
      <xdr:colOff>104908</xdr:colOff>
      <xdr:row>70</xdr:row>
      <xdr:rowOff>43543</xdr:rowOff>
    </xdr:from>
    <xdr:ext cx="1224000" cy="1224000"/>
    <xdr:pic>
      <xdr:nvPicPr>
        <xdr:cNvPr id="54" name="図 53">
          <a:extLst>
            <a:ext uri="{FF2B5EF4-FFF2-40B4-BE49-F238E27FC236}">
              <a16:creationId xmlns:a16="http://schemas.microsoft.com/office/drawing/2014/main" id="{C054E419-D722-414A-832F-B121230DF78E}"/>
            </a:ext>
          </a:extLst>
        </xdr:cNvPr>
        <xdr:cNvPicPr>
          <a:picLocks/>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14689588" y="16045543"/>
          <a:ext cx="1224000" cy="1224000"/>
        </a:xfrm>
        <a:prstGeom prst="rect">
          <a:avLst/>
        </a:prstGeom>
      </xdr:spPr>
    </xdr:pic>
    <xdr:clientData/>
  </xdr:oneCellAnchor>
  <xdr:oneCellAnchor>
    <xdr:from>
      <xdr:col>25</xdr:col>
      <xdr:colOff>152398</xdr:colOff>
      <xdr:row>63</xdr:row>
      <xdr:rowOff>97971</xdr:rowOff>
    </xdr:from>
    <xdr:ext cx="1114934" cy="1114934"/>
    <xdr:pic>
      <xdr:nvPicPr>
        <xdr:cNvPr id="55" name="図 54">
          <a:extLst>
            <a:ext uri="{FF2B5EF4-FFF2-40B4-BE49-F238E27FC236}">
              <a16:creationId xmlns:a16="http://schemas.microsoft.com/office/drawing/2014/main" id="{EE748E78-E19E-4D42-91B7-6525F64E9CB9}"/>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14737078" y="14499771"/>
          <a:ext cx="1114934" cy="1114934"/>
        </a:xfrm>
        <a:prstGeom prst="rect">
          <a:avLst/>
        </a:prstGeom>
      </xdr:spPr>
    </xdr:pic>
    <xdr:clientData/>
  </xdr:oneCellAnchor>
  <xdr:oneCellAnchor>
    <xdr:from>
      <xdr:col>25</xdr:col>
      <xdr:colOff>217714</xdr:colOff>
      <xdr:row>7</xdr:row>
      <xdr:rowOff>97971</xdr:rowOff>
    </xdr:from>
    <xdr:ext cx="1099457" cy="1099457"/>
    <xdr:pic>
      <xdr:nvPicPr>
        <xdr:cNvPr id="56" name="図 55">
          <a:extLst>
            <a:ext uri="{FF2B5EF4-FFF2-40B4-BE49-F238E27FC236}">
              <a16:creationId xmlns:a16="http://schemas.microsoft.com/office/drawing/2014/main" id="{DB9A7379-697B-43DB-9B34-3DDF4D7B1A77}"/>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14802394" y="1698171"/>
          <a:ext cx="1099457" cy="1099457"/>
        </a:xfrm>
        <a:prstGeom prst="rect">
          <a:avLst/>
        </a:prstGeom>
      </xdr:spPr>
    </xdr:pic>
    <xdr:clientData/>
  </xdr:oneCellAnchor>
  <xdr:oneCellAnchor>
    <xdr:from>
      <xdr:col>25</xdr:col>
      <xdr:colOff>97972</xdr:colOff>
      <xdr:row>57</xdr:row>
      <xdr:rowOff>21772</xdr:rowOff>
    </xdr:from>
    <xdr:ext cx="1239611" cy="1239611"/>
    <xdr:pic>
      <xdr:nvPicPr>
        <xdr:cNvPr id="57" name="図 56">
          <a:extLst>
            <a:ext uri="{FF2B5EF4-FFF2-40B4-BE49-F238E27FC236}">
              <a16:creationId xmlns:a16="http://schemas.microsoft.com/office/drawing/2014/main" id="{5C445744-FEA6-40C7-8511-6FF703806841}"/>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14682652" y="13051972"/>
          <a:ext cx="1239611" cy="1239611"/>
        </a:xfrm>
        <a:prstGeom prst="rect">
          <a:avLst/>
        </a:prstGeom>
      </xdr:spPr>
    </xdr:pic>
    <xdr:clientData/>
  </xdr:oneCellAnchor>
  <xdr:oneCellAnchor>
    <xdr:from>
      <xdr:col>25</xdr:col>
      <xdr:colOff>54429</xdr:colOff>
      <xdr:row>58</xdr:row>
      <xdr:rowOff>43543</xdr:rowOff>
    </xdr:from>
    <xdr:ext cx="1197504" cy="1197504"/>
    <xdr:pic>
      <xdr:nvPicPr>
        <xdr:cNvPr id="58" name="図 57">
          <a:extLst>
            <a:ext uri="{FF2B5EF4-FFF2-40B4-BE49-F238E27FC236}">
              <a16:creationId xmlns:a16="http://schemas.microsoft.com/office/drawing/2014/main" id="{05947BFF-DBB4-4352-93F9-9772629CB376}"/>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14639109" y="13302343"/>
          <a:ext cx="1197504" cy="1197504"/>
        </a:xfrm>
        <a:prstGeom prst="rect">
          <a:avLst/>
        </a:prstGeom>
      </xdr:spPr>
    </xdr:pic>
    <xdr:clientData/>
  </xdr:oneCellAnchor>
  <xdr:oneCellAnchor>
    <xdr:from>
      <xdr:col>25</xdr:col>
      <xdr:colOff>108856</xdr:colOff>
      <xdr:row>45</xdr:row>
      <xdr:rowOff>87087</xdr:rowOff>
    </xdr:from>
    <xdr:ext cx="1152000" cy="1152000"/>
    <xdr:pic>
      <xdr:nvPicPr>
        <xdr:cNvPr id="59" name="図 58">
          <a:extLst>
            <a:ext uri="{FF2B5EF4-FFF2-40B4-BE49-F238E27FC236}">
              <a16:creationId xmlns:a16="http://schemas.microsoft.com/office/drawing/2014/main" id="{04D86298-A868-47F9-B09B-00402CC3A960}"/>
            </a:ext>
          </a:extLst>
        </xdr:cNvPr>
        <xdr:cNvPicPr>
          <a:picLocks/>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14693536" y="10374087"/>
          <a:ext cx="1152000" cy="1152000"/>
        </a:xfrm>
        <a:prstGeom prst="rect">
          <a:avLst/>
        </a:prstGeom>
      </xdr:spPr>
    </xdr:pic>
    <xdr:clientData/>
  </xdr:oneCellAnchor>
  <xdr:oneCellAnchor>
    <xdr:from>
      <xdr:col>25</xdr:col>
      <xdr:colOff>130628</xdr:colOff>
      <xdr:row>48</xdr:row>
      <xdr:rowOff>152398</xdr:rowOff>
    </xdr:from>
    <xdr:ext cx="1153887" cy="1150259"/>
    <xdr:pic>
      <xdr:nvPicPr>
        <xdr:cNvPr id="60" name="図 59">
          <a:extLst>
            <a:ext uri="{FF2B5EF4-FFF2-40B4-BE49-F238E27FC236}">
              <a16:creationId xmlns:a16="http://schemas.microsoft.com/office/drawing/2014/main" id="{76E4B05D-BB56-4CFE-AD0F-0282AB824525}"/>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14715308" y="11125198"/>
          <a:ext cx="1153887" cy="1150259"/>
        </a:xfrm>
        <a:prstGeom prst="rect">
          <a:avLst/>
        </a:prstGeom>
      </xdr:spPr>
    </xdr:pic>
    <xdr:clientData/>
  </xdr:oneCellAnchor>
  <xdr:oneCellAnchor>
    <xdr:from>
      <xdr:col>25</xdr:col>
      <xdr:colOff>47625</xdr:colOff>
      <xdr:row>62</xdr:row>
      <xdr:rowOff>28575</xdr:rowOff>
    </xdr:from>
    <xdr:ext cx="1257300" cy="1250950"/>
    <xdr:pic>
      <xdr:nvPicPr>
        <xdr:cNvPr id="61" name="図 60">
          <a:extLst>
            <a:ext uri="{FF2B5EF4-FFF2-40B4-BE49-F238E27FC236}">
              <a16:creationId xmlns:a16="http://schemas.microsoft.com/office/drawing/2014/main" id="{6EC3DFAD-FEC6-4CB4-B3FE-45EA34F9BF88}"/>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14632305" y="14201775"/>
          <a:ext cx="1257300" cy="1250950"/>
        </a:xfrm>
        <a:prstGeom prst="rect">
          <a:avLst/>
        </a:prstGeom>
      </xdr:spPr>
    </xdr:pic>
    <xdr:clientData/>
  </xdr:oneCellAnchor>
  <xdr:oneCellAnchor>
    <xdr:from>
      <xdr:col>25</xdr:col>
      <xdr:colOff>94073</xdr:colOff>
      <xdr:row>35</xdr:row>
      <xdr:rowOff>28222</xdr:rowOff>
    </xdr:from>
    <xdr:ext cx="1224000" cy="1224000"/>
    <xdr:pic>
      <xdr:nvPicPr>
        <xdr:cNvPr id="62" name="図 61">
          <a:extLst>
            <a:ext uri="{FF2B5EF4-FFF2-40B4-BE49-F238E27FC236}">
              <a16:creationId xmlns:a16="http://schemas.microsoft.com/office/drawing/2014/main" id="{EA04628D-F3E0-4CEC-846E-C9DC6D05FED1}"/>
            </a:ext>
          </a:extLst>
        </xdr:cNvPr>
        <xdr:cNvPicPr>
          <a:picLocks/>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14678753" y="8029222"/>
          <a:ext cx="1224000" cy="1224000"/>
        </a:xfrm>
        <a:prstGeom prst="rect">
          <a:avLst/>
        </a:prstGeom>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8" Type="http://schemas.openxmlformats.org/officeDocument/2006/relationships/drawing" Target="../drawings/drawing2.xml"/><Relationship Id="rId3" Type="http://schemas.openxmlformats.org/officeDocument/2006/relationships/hyperlink" Target="https://twitter.com/sps_seiyu_21" TargetMode="External"/><Relationship Id="rId7" Type="http://schemas.openxmlformats.org/officeDocument/2006/relationships/printerSettings" Target="../printerSettings/printerSettings4.bin"/><Relationship Id="rId2" Type="http://schemas.openxmlformats.org/officeDocument/2006/relationships/hyperlink" Target="https://twitter.com/SoundArts_meiji" TargetMode="External"/><Relationship Id="rId1" Type="http://schemas.openxmlformats.org/officeDocument/2006/relationships/hyperlink" Target="mailto:APS&#26126;&#22823;&#31085;&#12521;&#12452;&#12502;2022@&#25945;&#23460;" TargetMode="External"/><Relationship Id="rId6" Type="http://schemas.openxmlformats.org/officeDocument/2006/relationships/hyperlink" Target="https://twitter.com/YuGiOhMeiji" TargetMode="External"/><Relationship Id="rId5" Type="http://schemas.openxmlformats.org/officeDocument/2006/relationships/hyperlink" Target="https://instagram.com/mua.meiji?igshid=YmMyMTA2M2Y=" TargetMode="External"/><Relationship Id="rId4" Type="http://schemas.openxmlformats.org/officeDocument/2006/relationships/hyperlink" Target="https://instagram.com/meiji.street?igshid=YmMyMTA2M2Y="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5046C-3930-45F1-87B8-B01A0F5770E9}">
  <sheetPr transitionEvaluation="1"/>
  <dimension ref="A1:DS175"/>
  <sheetViews>
    <sheetView showGridLines="0" tabSelected="1" zoomScale="80" zoomScaleNormal="80" workbookViewId="0">
      <selection activeCell="I9" sqref="I9:AX9"/>
    </sheetView>
  </sheetViews>
  <sheetFormatPr defaultColWidth="2.09765625" defaultRowHeight="18"/>
  <cols>
    <col min="13" max="27" width="2.09765625" customWidth="1"/>
    <col min="38" max="39" width="2.09765625" customWidth="1"/>
    <col min="49" max="49" width="2.09765625" customWidth="1"/>
  </cols>
  <sheetData>
    <row r="1" spans="1:123">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row>
    <row r="2" spans="1:123">
      <c r="AH2" s="231" t="s">
        <v>840</v>
      </c>
      <c r="AI2" s="232"/>
      <c r="AJ2" s="232"/>
      <c r="AK2" s="232"/>
      <c r="AL2" s="232"/>
      <c r="AM2" s="232"/>
      <c r="AN2" s="232"/>
      <c r="AO2" s="232"/>
      <c r="AP2" s="232"/>
      <c r="AQ2" s="232"/>
      <c r="AR2" s="232"/>
      <c r="AS2" s="232"/>
      <c r="AT2" s="232"/>
      <c r="AU2" s="232"/>
      <c r="AV2" s="232"/>
      <c r="AW2" s="232"/>
      <c r="AX2" s="232"/>
    </row>
    <row r="3" spans="1:123" s="9" customFormat="1">
      <c r="AH3" s="99"/>
      <c r="AI3" s="100"/>
      <c r="AJ3" s="100"/>
      <c r="AK3" s="100"/>
      <c r="AL3" s="100"/>
      <c r="AM3" s="100"/>
      <c r="AN3" s="100"/>
      <c r="AO3" s="100"/>
      <c r="AP3" s="100"/>
      <c r="AQ3" s="100"/>
      <c r="AR3" s="100"/>
      <c r="AS3" s="100"/>
      <c r="AT3" s="100"/>
      <c r="AU3" s="100"/>
      <c r="AV3" s="100"/>
      <c r="AW3" s="100"/>
      <c r="AX3" s="100"/>
    </row>
    <row r="4" spans="1:123">
      <c r="A4" s="233" t="s">
        <v>816</v>
      </c>
      <c r="B4" s="233"/>
      <c r="C4" s="233"/>
      <c r="D4" s="233"/>
      <c r="E4" s="233"/>
      <c r="F4" s="233"/>
      <c r="G4" s="233"/>
      <c r="H4" s="233"/>
      <c r="I4" s="233"/>
      <c r="J4" s="233"/>
      <c r="K4" s="233"/>
      <c r="L4" s="233"/>
      <c r="M4" s="233"/>
      <c r="N4" s="233"/>
      <c r="O4" s="233"/>
      <c r="P4" s="233"/>
      <c r="Q4" s="233"/>
      <c r="R4" s="233"/>
      <c r="S4" s="233"/>
      <c r="T4" s="233"/>
      <c r="U4" s="233"/>
      <c r="V4" s="233"/>
      <c r="W4" s="233"/>
      <c r="X4" s="233"/>
      <c r="Y4" s="233"/>
      <c r="Z4" s="233"/>
      <c r="AA4" s="233"/>
      <c r="AB4" s="233"/>
      <c r="AC4" s="233"/>
      <c r="AD4" s="233"/>
      <c r="AE4" s="233"/>
      <c r="AF4" s="233"/>
      <c r="AG4" s="233"/>
      <c r="AH4" s="233"/>
      <c r="AI4" s="233"/>
      <c r="AJ4" s="233"/>
      <c r="AK4" s="233"/>
      <c r="AL4" s="233"/>
      <c r="AM4" s="233"/>
      <c r="AN4" s="233"/>
      <c r="AO4" s="233"/>
      <c r="AP4" s="233"/>
      <c r="AQ4" s="233"/>
      <c r="AR4" s="233"/>
      <c r="AS4" s="233"/>
      <c r="AT4" s="233"/>
      <c r="AU4" s="233"/>
      <c r="AV4" s="233"/>
      <c r="AW4" s="233"/>
      <c r="AX4" s="233"/>
    </row>
    <row r="5" spans="1:123">
      <c r="A5" s="233"/>
      <c r="B5" s="233"/>
      <c r="C5" s="233"/>
      <c r="D5" s="233"/>
      <c r="E5" s="233"/>
      <c r="F5" s="233"/>
      <c r="G5" s="233"/>
      <c r="H5" s="233"/>
      <c r="I5" s="233"/>
      <c r="J5" s="233"/>
      <c r="K5" s="233"/>
      <c r="L5" s="233"/>
      <c r="M5" s="233"/>
      <c r="N5" s="233"/>
      <c r="O5" s="233"/>
      <c r="P5" s="233"/>
      <c r="Q5" s="233"/>
      <c r="R5" s="233"/>
      <c r="S5" s="233"/>
      <c r="T5" s="233"/>
      <c r="U5" s="233"/>
      <c r="V5" s="233"/>
      <c r="W5" s="233"/>
      <c r="X5" s="233"/>
      <c r="Y5" s="233"/>
      <c r="Z5" s="233"/>
      <c r="AA5" s="233"/>
      <c r="AB5" s="233"/>
      <c r="AC5" s="233"/>
      <c r="AD5" s="233"/>
      <c r="AE5" s="233"/>
      <c r="AF5" s="233"/>
      <c r="AG5" s="233"/>
      <c r="AH5" s="233"/>
      <c r="AI5" s="233"/>
      <c r="AJ5" s="233"/>
      <c r="AK5" s="233"/>
      <c r="AL5" s="233"/>
      <c r="AM5" s="233"/>
      <c r="AN5" s="233"/>
      <c r="AO5" s="233"/>
      <c r="AP5" s="233"/>
      <c r="AQ5" s="233"/>
      <c r="AR5" s="233"/>
      <c r="AS5" s="233"/>
      <c r="AT5" s="233"/>
      <c r="AU5" s="233"/>
      <c r="AV5" s="233"/>
      <c r="AW5" s="233"/>
      <c r="AX5" s="233"/>
    </row>
    <row r="6" spans="1:123" ht="18.600000000000001" thickBot="1"/>
    <row r="7" spans="1:123">
      <c r="B7" s="297" t="s">
        <v>0</v>
      </c>
      <c r="C7" s="298"/>
      <c r="D7" s="298"/>
      <c r="E7" s="298"/>
      <c r="F7" s="298"/>
      <c r="G7" s="298"/>
      <c r="H7" s="299"/>
      <c r="I7" s="300">
        <f>IFERROR(VLOOKUP($I$8,団体情報!$A$2:$H$69,6,FALSE)," ")</f>
        <v>0</v>
      </c>
      <c r="J7" s="301"/>
      <c r="K7" s="301"/>
      <c r="L7" s="301"/>
      <c r="M7" s="301"/>
      <c r="N7" s="301"/>
      <c r="O7" s="301"/>
      <c r="P7" s="301"/>
      <c r="Q7" s="301"/>
      <c r="R7" s="301"/>
      <c r="S7" s="301"/>
      <c r="T7" s="301"/>
      <c r="U7" s="301"/>
      <c r="V7" s="301"/>
      <c r="W7" s="301"/>
      <c r="X7" s="301"/>
      <c r="Y7" s="301"/>
      <c r="Z7" s="301"/>
      <c r="AA7" s="301"/>
      <c r="AB7" s="301"/>
      <c r="AC7" s="301"/>
      <c r="AD7" s="301"/>
      <c r="AE7" s="301"/>
      <c r="AF7" s="301"/>
      <c r="AG7" s="301"/>
      <c r="AH7" s="301"/>
      <c r="AI7" s="301"/>
      <c r="AJ7" s="301"/>
      <c r="AK7" s="301"/>
      <c r="AL7" s="301"/>
      <c r="AM7" s="301"/>
      <c r="AN7" s="301"/>
      <c r="AO7" s="301"/>
      <c r="AP7" s="301"/>
      <c r="AQ7" s="301"/>
      <c r="AR7" s="301"/>
      <c r="AS7" s="301"/>
      <c r="AT7" s="301"/>
      <c r="AU7" s="301"/>
      <c r="AV7" s="301"/>
      <c r="AW7" s="301"/>
      <c r="AX7" s="302"/>
    </row>
    <row r="8" spans="1:123" ht="35.25" customHeight="1">
      <c r="B8" s="113" t="s">
        <v>1</v>
      </c>
      <c r="C8" s="114"/>
      <c r="D8" s="114"/>
      <c r="E8" s="114"/>
      <c r="F8" s="114"/>
      <c r="G8" s="114"/>
      <c r="H8" s="115"/>
      <c r="I8" s="303"/>
      <c r="J8" s="304"/>
      <c r="K8" s="304"/>
      <c r="L8" s="304"/>
      <c r="M8" s="304"/>
      <c r="N8" s="304"/>
      <c r="O8" s="304"/>
      <c r="P8" s="304"/>
      <c r="Q8" s="304"/>
      <c r="R8" s="304"/>
      <c r="S8" s="304"/>
      <c r="T8" s="304"/>
      <c r="U8" s="304"/>
      <c r="V8" s="304"/>
      <c r="W8" s="304"/>
      <c r="X8" s="304"/>
      <c r="Y8" s="304"/>
      <c r="Z8" s="304"/>
      <c r="AA8" s="304"/>
      <c r="AB8" s="304"/>
      <c r="AC8" s="304"/>
      <c r="AD8" s="304"/>
      <c r="AE8" s="304"/>
      <c r="AF8" s="304"/>
      <c r="AG8" s="304"/>
      <c r="AH8" s="304"/>
      <c r="AI8" s="304"/>
      <c r="AJ8" s="304"/>
      <c r="AK8" s="304"/>
      <c r="AL8" s="304"/>
      <c r="AM8" s="304"/>
      <c r="AN8" s="304"/>
      <c r="AO8" s="304"/>
      <c r="AP8" s="304"/>
      <c r="AQ8" s="304"/>
      <c r="AR8" s="304"/>
      <c r="AS8" s="304"/>
      <c r="AT8" s="304"/>
      <c r="AU8" s="304"/>
      <c r="AV8" s="304"/>
      <c r="AW8" s="304"/>
      <c r="AX8" s="305"/>
    </row>
    <row r="9" spans="1:123" ht="22.5" customHeight="1">
      <c r="A9" s="8"/>
      <c r="B9" s="306" t="s">
        <v>2</v>
      </c>
      <c r="C9" s="307"/>
      <c r="D9" s="307"/>
      <c r="E9" s="307"/>
      <c r="F9" s="307"/>
      <c r="G9" s="307"/>
      <c r="H9" s="308"/>
      <c r="I9" s="309">
        <f>IFERROR(VLOOKUP($I$8,団体情報!$A$2:$H$69,7,FALSE),"-")</f>
        <v>0</v>
      </c>
      <c r="J9" s="310"/>
      <c r="K9" s="310"/>
      <c r="L9" s="310"/>
      <c r="M9" s="310"/>
      <c r="N9" s="310"/>
      <c r="O9" s="310"/>
      <c r="P9" s="310"/>
      <c r="Q9" s="310"/>
      <c r="R9" s="310"/>
      <c r="S9" s="310"/>
      <c r="T9" s="310"/>
      <c r="U9" s="310"/>
      <c r="V9" s="310"/>
      <c r="W9" s="310"/>
      <c r="X9" s="310"/>
      <c r="Y9" s="310"/>
      <c r="Z9" s="310"/>
      <c r="AA9" s="310"/>
      <c r="AB9" s="310"/>
      <c r="AC9" s="310"/>
      <c r="AD9" s="310"/>
      <c r="AE9" s="310"/>
      <c r="AF9" s="310"/>
      <c r="AG9" s="310"/>
      <c r="AH9" s="310"/>
      <c r="AI9" s="310"/>
      <c r="AJ9" s="310"/>
      <c r="AK9" s="310"/>
      <c r="AL9" s="310"/>
      <c r="AM9" s="310"/>
      <c r="AN9" s="310"/>
      <c r="AO9" s="310"/>
      <c r="AP9" s="310"/>
      <c r="AQ9" s="310"/>
      <c r="AR9" s="310"/>
      <c r="AS9" s="310"/>
      <c r="AT9" s="310"/>
      <c r="AU9" s="310"/>
      <c r="AV9" s="310"/>
      <c r="AW9" s="310"/>
      <c r="AX9" s="311"/>
    </row>
    <row r="10" spans="1:123" ht="19.2" customHeight="1">
      <c r="A10" s="8"/>
      <c r="B10" s="312" t="s">
        <v>3</v>
      </c>
      <c r="C10" s="313"/>
      <c r="D10" s="313"/>
      <c r="E10" s="313"/>
      <c r="F10" s="313"/>
      <c r="G10" s="313"/>
      <c r="H10" s="313"/>
      <c r="I10" s="316" t="s">
        <v>0</v>
      </c>
      <c r="J10" s="316"/>
      <c r="K10" s="316"/>
      <c r="L10" s="317"/>
      <c r="M10" s="328"/>
      <c r="N10" s="328"/>
      <c r="O10" s="328"/>
      <c r="P10" s="328"/>
      <c r="Q10" s="328"/>
      <c r="R10" s="328"/>
      <c r="S10" s="328"/>
      <c r="T10" s="328"/>
      <c r="U10" s="328"/>
      <c r="V10" s="328"/>
      <c r="W10" s="328"/>
      <c r="X10" s="328"/>
      <c r="Y10" s="328"/>
      <c r="Z10" s="329"/>
      <c r="AA10" s="313" t="s">
        <v>49</v>
      </c>
      <c r="AB10" s="313"/>
      <c r="AC10" s="313"/>
      <c r="AD10" s="313"/>
      <c r="AE10" s="313"/>
      <c r="AF10" s="313"/>
      <c r="AG10" s="316" t="s">
        <v>0</v>
      </c>
      <c r="AH10" s="316"/>
      <c r="AI10" s="316"/>
      <c r="AJ10" s="317"/>
      <c r="AK10" s="328"/>
      <c r="AL10" s="328"/>
      <c r="AM10" s="328"/>
      <c r="AN10" s="328"/>
      <c r="AO10" s="328"/>
      <c r="AP10" s="328"/>
      <c r="AQ10" s="328"/>
      <c r="AR10" s="328"/>
      <c r="AS10" s="328"/>
      <c r="AT10" s="328"/>
      <c r="AU10" s="328"/>
      <c r="AV10" s="328"/>
      <c r="AW10" s="328"/>
      <c r="AX10" s="330"/>
    </row>
    <row r="11" spans="1:123">
      <c r="A11" s="8"/>
      <c r="B11" s="312"/>
      <c r="C11" s="313"/>
      <c r="D11" s="313"/>
      <c r="E11" s="313"/>
      <c r="F11" s="313"/>
      <c r="G11" s="313"/>
      <c r="H11" s="313"/>
      <c r="I11" s="318" t="s">
        <v>4</v>
      </c>
      <c r="J11" s="318"/>
      <c r="K11" s="318"/>
      <c r="L11" s="319"/>
      <c r="M11" s="324"/>
      <c r="N11" s="324"/>
      <c r="O11" s="324"/>
      <c r="P11" s="324"/>
      <c r="Q11" s="324"/>
      <c r="R11" s="324"/>
      <c r="S11" s="324"/>
      <c r="T11" s="324"/>
      <c r="U11" s="324"/>
      <c r="V11" s="324"/>
      <c r="W11" s="324"/>
      <c r="X11" s="324"/>
      <c r="Y11" s="324"/>
      <c r="Z11" s="325"/>
      <c r="AA11" s="313"/>
      <c r="AB11" s="313"/>
      <c r="AC11" s="313"/>
      <c r="AD11" s="313"/>
      <c r="AE11" s="313"/>
      <c r="AF11" s="313"/>
      <c r="AG11" s="320" t="s">
        <v>4</v>
      </c>
      <c r="AH11" s="320"/>
      <c r="AI11" s="320"/>
      <c r="AJ11" s="321"/>
      <c r="AK11" s="324"/>
      <c r="AL11" s="324"/>
      <c r="AM11" s="324"/>
      <c r="AN11" s="324"/>
      <c r="AO11" s="324"/>
      <c r="AP11" s="324"/>
      <c r="AQ11" s="324"/>
      <c r="AR11" s="324"/>
      <c r="AS11" s="324"/>
      <c r="AT11" s="324"/>
      <c r="AU11" s="324"/>
      <c r="AV11" s="324"/>
      <c r="AW11" s="324"/>
      <c r="AX11" s="331"/>
      <c r="AY11" s="13"/>
    </row>
    <row r="12" spans="1:123">
      <c r="A12" s="8"/>
      <c r="B12" s="312"/>
      <c r="C12" s="313"/>
      <c r="D12" s="313"/>
      <c r="E12" s="313"/>
      <c r="F12" s="313"/>
      <c r="G12" s="313"/>
      <c r="H12" s="313"/>
      <c r="I12" s="320"/>
      <c r="J12" s="320"/>
      <c r="K12" s="320"/>
      <c r="L12" s="321"/>
      <c r="M12" s="324"/>
      <c r="N12" s="324"/>
      <c r="O12" s="324"/>
      <c r="P12" s="324"/>
      <c r="Q12" s="324"/>
      <c r="R12" s="324"/>
      <c r="S12" s="324"/>
      <c r="T12" s="324"/>
      <c r="U12" s="324"/>
      <c r="V12" s="324"/>
      <c r="W12" s="324"/>
      <c r="X12" s="324"/>
      <c r="Y12" s="324"/>
      <c r="Z12" s="325"/>
      <c r="AA12" s="313"/>
      <c r="AB12" s="313"/>
      <c r="AC12" s="313"/>
      <c r="AD12" s="313"/>
      <c r="AE12" s="313"/>
      <c r="AF12" s="313"/>
      <c r="AG12" s="320"/>
      <c r="AH12" s="320"/>
      <c r="AI12" s="320"/>
      <c r="AJ12" s="321"/>
      <c r="AK12" s="324"/>
      <c r="AL12" s="324"/>
      <c r="AM12" s="324"/>
      <c r="AN12" s="324"/>
      <c r="AO12" s="324"/>
      <c r="AP12" s="324"/>
      <c r="AQ12" s="324"/>
      <c r="AR12" s="324"/>
      <c r="AS12" s="324"/>
      <c r="AT12" s="324"/>
      <c r="AU12" s="324"/>
      <c r="AV12" s="324"/>
      <c r="AW12" s="324"/>
      <c r="AX12" s="331"/>
      <c r="AY12" s="13"/>
    </row>
    <row r="13" spans="1:123" ht="18.600000000000001" thickBot="1">
      <c r="A13" s="8"/>
      <c r="B13" s="314"/>
      <c r="C13" s="315"/>
      <c r="D13" s="315"/>
      <c r="E13" s="315"/>
      <c r="F13" s="315"/>
      <c r="G13" s="315"/>
      <c r="H13" s="315"/>
      <c r="I13" s="322"/>
      <c r="J13" s="322"/>
      <c r="K13" s="322"/>
      <c r="L13" s="323"/>
      <c r="M13" s="326"/>
      <c r="N13" s="326"/>
      <c r="O13" s="326"/>
      <c r="P13" s="326"/>
      <c r="Q13" s="326"/>
      <c r="R13" s="326"/>
      <c r="S13" s="326"/>
      <c r="T13" s="326"/>
      <c r="U13" s="326"/>
      <c r="V13" s="326"/>
      <c r="W13" s="326"/>
      <c r="X13" s="326"/>
      <c r="Y13" s="326"/>
      <c r="Z13" s="327"/>
      <c r="AA13" s="315"/>
      <c r="AB13" s="315"/>
      <c r="AC13" s="315"/>
      <c r="AD13" s="315"/>
      <c r="AE13" s="315"/>
      <c r="AF13" s="315"/>
      <c r="AG13" s="322"/>
      <c r="AH13" s="322"/>
      <c r="AI13" s="322"/>
      <c r="AJ13" s="323"/>
      <c r="AK13" s="326"/>
      <c r="AL13" s="326"/>
      <c r="AM13" s="326"/>
      <c r="AN13" s="326"/>
      <c r="AO13" s="326"/>
      <c r="AP13" s="326"/>
      <c r="AQ13" s="326"/>
      <c r="AR13" s="326"/>
      <c r="AS13" s="326"/>
      <c r="AT13" s="326"/>
      <c r="AU13" s="326"/>
      <c r="AV13" s="326"/>
      <c r="AW13" s="326"/>
      <c r="AX13" s="332"/>
      <c r="AY13" s="13"/>
    </row>
    <row r="14" spans="1:123">
      <c r="E14" s="12"/>
    </row>
    <row r="15" spans="1:123">
      <c r="BG15" s="12"/>
    </row>
    <row r="16" spans="1:123" ht="18.600000000000001" thickBot="1"/>
    <row r="17" spans="2:58" ht="18.75" customHeight="1">
      <c r="B17" s="454"/>
      <c r="C17" s="455"/>
      <c r="D17" s="455"/>
      <c r="E17" s="455"/>
      <c r="F17" s="455"/>
      <c r="G17" s="455"/>
      <c r="H17" s="455"/>
      <c r="I17" s="455"/>
      <c r="J17" s="455"/>
      <c r="K17" s="443" t="s">
        <v>847</v>
      </c>
      <c r="L17" s="416"/>
      <c r="M17" s="416"/>
      <c r="N17" s="416"/>
      <c r="O17" s="416"/>
      <c r="P17" s="416"/>
      <c r="Q17" s="416"/>
      <c r="R17" s="417"/>
      <c r="S17" s="415" t="s">
        <v>848</v>
      </c>
      <c r="T17" s="416"/>
      <c r="U17" s="416"/>
      <c r="V17" s="416"/>
      <c r="W17" s="416"/>
      <c r="X17" s="416"/>
      <c r="Y17" s="416"/>
      <c r="Z17" s="417"/>
      <c r="AA17" s="428" t="s">
        <v>849</v>
      </c>
      <c r="AB17" s="416"/>
      <c r="AC17" s="416"/>
      <c r="AD17" s="416"/>
      <c r="AE17" s="416"/>
      <c r="AF17" s="416"/>
      <c r="AG17" s="416"/>
      <c r="AH17" s="417"/>
      <c r="AI17" s="415" t="s">
        <v>850</v>
      </c>
      <c r="AJ17" s="416"/>
      <c r="AK17" s="416"/>
      <c r="AL17" s="416"/>
      <c r="AM17" s="416"/>
      <c r="AN17" s="416"/>
      <c r="AO17" s="416"/>
      <c r="AP17" s="417"/>
      <c r="AQ17" s="415" t="s">
        <v>851</v>
      </c>
      <c r="AR17" s="416"/>
      <c r="AS17" s="416"/>
      <c r="AT17" s="416"/>
      <c r="AU17" s="416"/>
      <c r="AV17" s="416"/>
      <c r="AW17" s="416"/>
      <c r="AX17" s="438"/>
    </row>
    <row r="18" spans="2:58" ht="18.75" customHeight="1">
      <c r="B18" s="456" t="s">
        <v>5</v>
      </c>
      <c r="C18" s="457"/>
      <c r="D18" s="457"/>
      <c r="E18" s="457"/>
      <c r="F18" s="457"/>
      <c r="G18" s="457"/>
      <c r="H18" s="457"/>
      <c r="I18" s="457"/>
      <c r="J18" s="458"/>
      <c r="K18" s="444" t="s">
        <v>821</v>
      </c>
      <c r="L18" s="444"/>
      <c r="M18" s="444"/>
      <c r="N18" s="444"/>
      <c r="O18" s="444"/>
      <c r="P18" s="444"/>
      <c r="Q18" s="444"/>
      <c r="R18" s="445"/>
      <c r="S18" s="418" t="s">
        <v>821</v>
      </c>
      <c r="T18" s="419"/>
      <c r="U18" s="419"/>
      <c r="V18" s="419"/>
      <c r="W18" s="419"/>
      <c r="X18" s="419"/>
      <c r="Y18" s="419"/>
      <c r="Z18" s="420"/>
      <c r="AA18" s="418" t="s">
        <v>821</v>
      </c>
      <c r="AB18" s="419"/>
      <c r="AC18" s="419"/>
      <c r="AD18" s="419"/>
      <c r="AE18" s="419"/>
      <c r="AF18" s="419"/>
      <c r="AG18" s="419"/>
      <c r="AH18" s="420"/>
      <c r="AI18" s="418" t="s">
        <v>821</v>
      </c>
      <c r="AJ18" s="419"/>
      <c r="AK18" s="419"/>
      <c r="AL18" s="419"/>
      <c r="AM18" s="419"/>
      <c r="AN18" s="419"/>
      <c r="AO18" s="419"/>
      <c r="AP18" s="420"/>
      <c r="AQ18" s="418" t="s">
        <v>821</v>
      </c>
      <c r="AR18" s="419"/>
      <c r="AS18" s="419"/>
      <c r="AT18" s="419"/>
      <c r="AU18" s="419"/>
      <c r="AV18" s="419"/>
      <c r="AW18" s="419"/>
      <c r="AX18" s="419"/>
      <c r="AY18" s="13"/>
    </row>
    <row r="19" spans="2:58" ht="18.75" customHeight="1">
      <c r="B19" s="306" t="s">
        <v>7</v>
      </c>
      <c r="C19" s="307"/>
      <c r="D19" s="307"/>
      <c r="E19" s="307"/>
      <c r="F19" s="307"/>
      <c r="G19" s="307"/>
      <c r="H19" s="307"/>
      <c r="I19" s="307"/>
      <c r="J19" s="308"/>
      <c r="K19" s="446"/>
      <c r="L19" s="440"/>
      <c r="M19" s="440"/>
      <c r="N19" s="440"/>
      <c r="O19" s="440"/>
      <c r="P19" s="440"/>
      <c r="Q19" s="440"/>
      <c r="R19" s="447"/>
      <c r="S19" s="421" t="s">
        <v>822</v>
      </c>
      <c r="T19" s="419"/>
      <c r="U19" s="419"/>
      <c r="V19" s="419"/>
      <c r="W19" s="419"/>
      <c r="X19" s="419"/>
      <c r="Y19" s="419"/>
      <c r="Z19" s="420"/>
      <c r="AA19" s="421" t="s">
        <v>822</v>
      </c>
      <c r="AB19" s="419"/>
      <c r="AC19" s="419"/>
      <c r="AD19" s="419"/>
      <c r="AE19" s="419"/>
      <c r="AF19" s="419"/>
      <c r="AG19" s="419"/>
      <c r="AH19" s="420"/>
      <c r="AI19" s="421" t="s">
        <v>822</v>
      </c>
      <c r="AJ19" s="419"/>
      <c r="AK19" s="419"/>
      <c r="AL19" s="419"/>
      <c r="AM19" s="419"/>
      <c r="AN19" s="419"/>
      <c r="AO19" s="419"/>
      <c r="AP19" s="420"/>
      <c r="AQ19" s="439"/>
      <c r="AR19" s="440"/>
      <c r="AS19" s="440"/>
      <c r="AT19" s="440"/>
      <c r="AU19" s="440"/>
      <c r="AV19" s="440"/>
      <c r="AW19" s="440"/>
      <c r="AX19" s="441"/>
      <c r="AY19" s="13"/>
    </row>
    <row r="20" spans="2:58" ht="18.75" customHeight="1">
      <c r="B20" s="306" t="s">
        <v>8</v>
      </c>
      <c r="C20" s="307"/>
      <c r="D20" s="307"/>
      <c r="E20" s="307"/>
      <c r="F20" s="307"/>
      <c r="G20" s="307"/>
      <c r="H20" s="307"/>
      <c r="I20" s="307"/>
      <c r="J20" s="308"/>
      <c r="K20" s="446"/>
      <c r="L20" s="440"/>
      <c r="M20" s="440"/>
      <c r="N20" s="440"/>
      <c r="O20" s="440"/>
      <c r="P20" s="440"/>
      <c r="Q20" s="440"/>
      <c r="R20" s="447"/>
      <c r="S20" s="421" t="s">
        <v>822</v>
      </c>
      <c r="T20" s="419"/>
      <c r="U20" s="419"/>
      <c r="V20" s="419"/>
      <c r="W20" s="419"/>
      <c r="X20" s="419"/>
      <c r="Y20" s="419"/>
      <c r="Z20" s="420"/>
      <c r="AA20" s="421" t="s">
        <v>822</v>
      </c>
      <c r="AB20" s="419"/>
      <c r="AC20" s="419"/>
      <c r="AD20" s="419"/>
      <c r="AE20" s="419"/>
      <c r="AF20" s="419"/>
      <c r="AG20" s="419"/>
      <c r="AH20" s="420"/>
      <c r="AI20" s="418" t="s">
        <v>822</v>
      </c>
      <c r="AJ20" s="419"/>
      <c r="AK20" s="419"/>
      <c r="AL20" s="419"/>
      <c r="AM20" s="419"/>
      <c r="AN20" s="419"/>
      <c r="AO20" s="419"/>
      <c r="AP20" s="420"/>
      <c r="AQ20" s="439" t="s">
        <v>50</v>
      </c>
      <c r="AR20" s="440"/>
      <c r="AS20" s="440"/>
      <c r="AT20" s="440"/>
      <c r="AU20" s="440"/>
      <c r="AV20" s="440"/>
      <c r="AW20" s="440"/>
      <c r="AX20" s="441"/>
      <c r="AY20" s="13"/>
    </row>
    <row r="21" spans="2:58" ht="18.75" customHeight="1">
      <c r="B21" s="306" t="s">
        <v>9</v>
      </c>
      <c r="C21" s="307"/>
      <c r="D21" s="307"/>
      <c r="E21" s="307"/>
      <c r="F21" s="307"/>
      <c r="G21" s="307"/>
      <c r="H21" s="307"/>
      <c r="I21" s="307"/>
      <c r="J21" s="307"/>
      <c r="K21" s="446"/>
      <c r="L21" s="440"/>
      <c r="M21" s="440"/>
      <c r="N21" s="440"/>
      <c r="O21" s="440"/>
      <c r="P21" s="440"/>
      <c r="Q21" s="440"/>
      <c r="R21" s="447"/>
      <c r="S21" s="421" t="s">
        <v>822</v>
      </c>
      <c r="T21" s="419"/>
      <c r="U21" s="419"/>
      <c r="V21" s="419"/>
      <c r="W21" s="419"/>
      <c r="X21" s="419"/>
      <c r="Y21" s="419"/>
      <c r="Z21" s="420"/>
      <c r="AA21" s="421" t="s">
        <v>822</v>
      </c>
      <c r="AB21" s="419"/>
      <c r="AC21" s="419"/>
      <c r="AD21" s="419"/>
      <c r="AE21" s="419"/>
      <c r="AF21" s="419"/>
      <c r="AG21" s="419"/>
      <c r="AH21" s="420"/>
      <c r="AI21" s="418" t="s">
        <v>822</v>
      </c>
      <c r="AJ21" s="419"/>
      <c r="AK21" s="419"/>
      <c r="AL21" s="419"/>
      <c r="AM21" s="419"/>
      <c r="AN21" s="419"/>
      <c r="AO21" s="419"/>
      <c r="AP21" s="420"/>
      <c r="AQ21" s="439"/>
      <c r="AR21" s="440"/>
      <c r="AS21" s="440"/>
      <c r="AT21" s="440"/>
      <c r="AU21" s="440"/>
      <c r="AV21" s="440"/>
      <c r="AW21" s="440"/>
      <c r="AX21" s="441"/>
    </row>
    <row r="22" spans="2:58" ht="18.75" customHeight="1">
      <c r="B22" s="456" t="s">
        <v>10</v>
      </c>
      <c r="C22" s="457"/>
      <c r="D22" s="457"/>
      <c r="E22" s="457"/>
      <c r="F22" s="457"/>
      <c r="G22" s="457"/>
      <c r="H22" s="457"/>
      <c r="I22" s="457"/>
      <c r="J22" s="458"/>
      <c r="K22" s="444" t="s">
        <v>6</v>
      </c>
      <c r="L22" s="444"/>
      <c r="M22" s="444"/>
      <c r="N22" s="444"/>
      <c r="O22" s="444"/>
      <c r="P22" s="444"/>
      <c r="Q22" s="444"/>
      <c r="R22" s="445"/>
      <c r="S22" s="421" t="s">
        <v>821</v>
      </c>
      <c r="T22" s="419"/>
      <c r="U22" s="419"/>
      <c r="V22" s="419"/>
      <c r="W22" s="419"/>
      <c r="X22" s="419"/>
      <c r="Y22" s="419"/>
      <c r="Z22" s="420"/>
      <c r="AA22" s="429" t="s">
        <v>875</v>
      </c>
      <c r="AB22" s="419"/>
      <c r="AC22" s="419"/>
      <c r="AD22" s="419"/>
      <c r="AE22" s="419"/>
      <c r="AF22" s="419"/>
      <c r="AG22" s="419"/>
      <c r="AH22" s="420"/>
      <c r="AI22" s="429" t="s">
        <v>875</v>
      </c>
      <c r="AJ22" s="419"/>
      <c r="AK22" s="419"/>
      <c r="AL22" s="419"/>
      <c r="AM22" s="419"/>
      <c r="AN22" s="419"/>
      <c r="AO22" s="419"/>
      <c r="AP22" s="420"/>
      <c r="AQ22" s="442" t="s">
        <v>875</v>
      </c>
      <c r="AR22" s="135"/>
      <c r="AS22" s="135"/>
      <c r="AT22" s="135"/>
      <c r="AU22" s="135"/>
      <c r="AV22" s="135"/>
      <c r="AW22" s="135"/>
      <c r="AX22" s="136"/>
    </row>
    <row r="23" spans="2:58" ht="18.75" customHeight="1">
      <c r="B23" s="306" t="s">
        <v>11</v>
      </c>
      <c r="C23" s="307"/>
      <c r="D23" s="307"/>
      <c r="E23" s="307"/>
      <c r="F23" s="307"/>
      <c r="G23" s="307"/>
      <c r="H23" s="307"/>
      <c r="I23" s="307"/>
      <c r="J23" s="308"/>
      <c r="K23" s="448" t="s">
        <v>822</v>
      </c>
      <c r="L23" s="448"/>
      <c r="M23" s="448"/>
      <c r="N23" s="448"/>
      <c r="O23" s="448"/>
      <c r="P23" s="448"/>
      <c r="Q23" s="448"/>
      <c r="R23" s="449"/>
      <c r="S23" s="432" t="s">
        <v>822</v>
      </c>
      <c r="T23" s="433"/>
      <c r="U23" s="433"/>
      <c r="V23" s="433"/>
      <c r="W23" s="433"/>
      <c r="X23" s="433"/>
      <c r="Y23" s="433"/>
      <c r="Z23" s="434"/>
      <c r="AA23" s="432" t="s">
        <v>822</v>
      </c>
      <c r="AB23" s="433"/>
      <c r="AC23" s="433"/>
      <c r="AD23" s="433"/>
      <c r="AE23" s="433"/>
      <c r="AF23" s="433"/>
      <c r="AG23" s="433"/>
      <c r="AH23" s="434"/>
      <c r="AI23" s="432" t="s">
        <v>822</v>
      </c>
      <c r="AJ23" s="433"/>
      <c r="AK23" s="433"/>
      <c r="AL23" s="433"/>
      <c r="AM23" s="433"/>
      <c r="AN23" s="433"/>
      <c r="AO23" s="433"/>
      <c r="AP23" s="434"/>
      <c r="AQ23" s="460" t="s">
        <v>822</v>
      </c>
      <c r="AR23" s="461"/>
      <c r="AS23" s="461"/>
      <c r="AT23" s="461"/>
      <c r="AU23" s="461"/>
      <c r="AV23" s="461"/>
      <c r="AW23" s="461"/>
      <c r="AX23" s="462"/>
    </row>
    <row r="24" spans="2:58" ht="18.75" customHeight="1">
      <c r="B24" s="107" t="s">
        <v>12</v>
      </c>
      <c r="C24" s="108"/>
      <c r="D24" s="108"/>
      <c r="E24" s="108"/>
      <c r="F24" s="108"/>
      <c r="G24" s="108"/>
      <c r="H24" s="108"/>
      <c r="I24" s="108"/>
      <c r="J24" s="108"/>
      <c r="K24" s="214" t="s">
        <v>874</v>
      </c>
      <c r="L24" s="132"/>
      <c r="M24" s="132"/>
      <c r="N24" s="132"/>
      <c r="O24" s="132"/>
      <c r="P24" s="132"/>
      <c r="Q24" s="132"/>
      <c r="R24" s="365"/>
      <c r="S24" s="361" t="s">
        <v>874</v>
      </c>
      <c r="T24" s="132"/>
      <c r="U24" s="132"/>
      <c r="V24" s="132"/>
      <c r="W24" s="132"/>
      <c r="X24" s="132"/>
      <c r="Y24" s="132"/>
      <c r="Z24" s="365"/>
      <c r="AA24" s="361" t="s">
        <v>874</v>
      </c>
      <c r="AB24" s="132"/>
      <c r="AC24" s="132"/>
      <c r="AD24" s="132"/>
      <c r="AE24" s="132"/>
      <c r="AF24" s="132"/>
      <c r="AG24" s="132"/>
      <c r="AH24" s="365"/>
      <c r="AI24" s="361" t="s">
        <v>874</v>
      </c>
      <c r="AJ24" s="132"/>
      <c r="AK24" s="132"/>
      <c r="AL24" s="132"/>
      <c r="AM24" s="132"/>
      <c r="AN24" s="132"/>
      <c r="AO24" s="132"/>
      <c r="AP24" s="365"/>
      <c r="AQ24" s="361" t="s">
        <v>874</v>
      </c>
      <c r="AR24" s="132"/>
      <c r="AS24" s="132"/>
      <c r="AT24" s="132"/>
      <c r="AU24" s="132"/>
      <c r="AV24" s="132"/>
      <c r="AW24" s="132"/>
      <c r="AX24" s="133"/>
    </row>
    <row r="25" spans="2:58" ht="18.75" customHeight="1">
      <c r="B25" s="110"/>
      <c r="C25" s="111"/>
      <c r="D25" s="111"/>
      <c r="E25" s="111"/>
      <c r="F25" s="111"/>
      <c r="G25" s="111"/>
      <c r="H25" s="111"/>
      <c r="I25" s="111"/>
      <c r="J25" s="111"/>
      <c r="K25" s="137"/>
      <c r="L25" s="138"/>
      <c r="M25" s="138"/>
      <c r="N25" s="138"/>
      <c r="O25" s="138"/>
      <c r="P25" s="138"/>
      <c r="Q25" s="138"/>
      <c r="R25" s="367"/>
      <c r="S25" s="366"/>
      <c r="T25" s="138"/>
      <c r="U25" s="138"/>
      <c r="V25" s="138"/>
      <c r="W25" s="138"/>
      <c r="X25" s="138"/>
      <c r="Y25" s="138"/>
      <c r="Z25" s="367"/>
      <c r="AA25" s="366"/>
      <c r="AB25" s="138"/>
      <c r="AC25" s="138"/>
      <c r="AD25" s="138"/>
      <c r="AE25" s="138"/>
      <c r="AF25" s="138"/>
      <c r="AG25" s="138"/>
      <c r="AH25" s="367"/>
      <c r="AI25" s="366"/>
      <c r="AJ25" s="138"/>
      <c r="AK25" s="138"/>
      <c r="AL25" s="138"/>
      <c r="AM25" s="138"/>
      <c r="AN25" s="138"/>
      <c r="AO25" s="138"/>
      <c r="AP25" s="367"/>
      <c r="AQ25" s="366"/>
      <c r="AR25" s="138"/>
      <c r="AS25" s="138"/>
      <c r="AT25" s="138"/>
      <c r="AU25" s="138"/>
      <c r="AV25" s="138"/>
      <c r="AW25" s="138"/>
      <c r="AX25" s="139"/>
    </row>
    <row r="26" spans="2:58" ht="18.75" customHeight="1">
      <c r="B26" s="113"/>
      <c r="C26" s="114"/>
      <c r="D26" s="114"/>
      <c r="E26" s="114"/>
      <c r="F26" s="114"/>
      <c r="G26" s="114"/>
      <c r="H26" s="114"/>
      <c r="I26" s="114"/>
      <c r="J26" s="114"/>
      <c r="K26" s="451" t="s">
        <v>51</v>
      </c>
      <c r="L26" s="436"/>
      <c r="M26" s="436"/>
      <c r="N26" s="436"/>
      <c r="O26" s="436"/>
      <c r="P26" s="436"/>
      <c r="Q26" s="436"/>
      <c r="R26" s="437"/>
      <c r="S26" s="363" t="s">
        <v>52</v>
      </c>
      <c r="T26" s="221"/>
      <c r="U26" s="221"/>
      <c r="V26" s="221"/>
      <c r="W26" s="221"/>
      <c r="X26" s="221"/>
      <c r="Y26" s="221"/>
      <c r="Z26" s="354"/>
      <c r="AA26" s="435" t="s">
        <v>53</v>
      </c>
      <c r="AB26" s="436"/>
      <c r="AC26" s="436"/>
      <c r="AD26" s="436"/>
      <c r="AE26" s="436"/>
      <c r="AF26" s="436"/>
      <c r="AG26" s="436"/>
      <c r="AH26" s="437"/>
      <c r="AI26" s="363" t="s">
        <v>53</v>
      </c>
      <c r="AJ26" s="221"/>
      <c r="AK26" s="221"/>
      <c r="AL26" s="221"/>
      <c r="AM26" s="221"/>
      <c r="AN26" s="221"/>
      <c r="AO26" s="221"/>
      <c r="AP26" s="354"/>
      <c r="AQ26" s="435" t="s">
        <v>54</v>
      </c>
      <c r="AR26" s="436"/>
      <c r="AS26" s="436"/>
      <c r="AT26" s="436"/>
      <c r="AU26" s="436"/>
      <c r="AV26" s="436"/>
      <c r="AW26" s="436"/>
      <c r="AX26" s="463"/>
      <c r="BE26" s="12"/>
      <c r="BF26" s="12"/>
    </row>
    <row r="27" spans="2:58" s="6" customFormat="1" ht="18.75" customHeight="1">
      <c r="B27" s="260" t="s">
        <v>45</v>
      </c>
      <c r="C27" s="261"/>
      <c r="D27" s="261"/>
      <c r="E27" s="261"/>
      <c r="F27" s="261"/>
      <c r="G27" s="261"/>
      <c r="H27" s="261"/>
      <c r="I27" s="261"/>
      <c r="J27" s="262"/>
      <c r="K27" s="218" t="s">
        <v>874</v>
      </c>
      <c r="L27" s="135"/>
      <c r="M27" s="135"/>
      <c r="N27" s="135"/>
      <c r="O27" s="135"/>
      <c r="P27" s="135"/>
      <c r="Q27" s="135"/>
      <c r="R27" s="450"/>
      <c r="S27" s="361" t="s">
        <v>874</v>
      </c>
      <c r="T27" s="132"/>
      <c r="U27" s="132"/>
      <c r="V27" s="132"/>
      <c r="W27" s="132"/>
      <c r="X27" s="132"/>
      <c r="Y27" s="132"/>
      <c r="Z27" s="365"/>
      <c r="AA27" s="361" t="s">
        <v>874</v>
      </c>
      <c r="AB27" s="132"/>
      <c r="AC27" s="132"/>
      <c r="AD27" s="132"/>
      <c r="AE27" s="132"/>
      <c r="AF27" s="132"/>
      <c r="AG27" s="132"/>
      <c r="AH27" s="365"/>
      <c r="AI27" s="361" t="s">
        <v>874</v>
      </c>
      <c r="AJ27" s="132"/>
      <c r="AK27" s="132"/>
      <c r="AL27" s="132"/>
      <c r="AM27" s="132"/>
      <c r="AN27" s="132"/>
      <c r="AO27" s="132"/>
      <c r="AP27" s="365"/>
      <c r="AQ27" s="361" t="s">
        <v>874</v>
      </c>
      <c r="AR27" s="132"/>
      <c r="AS27" s="132"/>
      <c r="AT27" s="132"/>
      <c r="AU27" s="132"/>
      <c r="AV27" s="132"/>
      <c r="AW27" s="132"/>
      <c r="AX27" s="133"/>
      <c r="BD27" s="12"/>
      <c r="BE27" s="12"/>
    </row>
    <row r="28" spans="2:58" s="6" customFormat="1" ht="18.75" customHeight="1">
      <c r="B28" s="223"/>
      <c r="C28" s="263"/>
      <c r="D28" s="263"/>
      <c r="E28" s="263"/>
      <c r="F28" s="263"/>
      <c r="G28" s="263"/>
      <c r="H28" s="263"/>
      <c r="I28" s="263"/>
      <c r="J28" s="264"/>
      <c r="K28" s="135"/>
      <c r="L28" s="135"/>
      <c r="M28" s="135"/>
      <c r="N28" s="135"/>
      <c r="O28" s="135"/>
      <c r="P28" s="135"/>
      <c r="Q28" s="135"/>
      <c r="R28" s="450"/>
      <c r="S28" s="459"/>
      <c r="T28" s="135"/>
      <c r="U28" s="135"/>
      <c r="V28" s="135"/>
      <c r="W28" s="135"/>
      <c r="X28" s="135"/>
      <c r="Y28" s="135"/>
      <c r="Z28" s="450"/>
      <c r="AA28" s="459"/>
      <c r="AB28" s="135"/>
      <c r="AC28" s="135"/>
      <c r="AD28" s="135"/>
      <c r="AE28" s="135"/>
      <c r="AF28" s="135"/>
      <c r="AG28" s="135"/>
      <c r="AH28" s="450"/>
      <c r="AI28" s="459"/>
      <c r="AJ28" s="135"/>
      <c r="AK28" s="135"/>
      <c r="AL28" s="135"/>
      <c r="AM28" s="135"/>
      <c r="AN28" s="135"/>
      <c r="AO28" s="135"/>
      <c r="AP28" s="450"/>
      <c r="AQ28" s="459"/>
      <c r="AR28" s="135"/>
      <c r="AS28" s="135"/>
      <c r="AT28" s="135"/>
      <c r="AU28" s="135"/>
      <c r="AV28" s="135"/>
      <c r="AW28" s="135"/>
      <c r="AX28" s="136"/>
    </row>
    <row r="29" spans="2:58" ht="18.75" customHeight="1">
      <c r="B29" s="107" t="s">
        <v>13</v>
      </c>
      <c r="C29" s="108"/>
      <c r="D29" s="108"/>
      <c r="E29" s="108"/>
      <c r="F29" s="108"/>
      <c r="G29" s="108"/>
      <c r="H29" s="108"/>
      <c r="I29" s="108"/>
      <c r="J29" s="109"/>
      <c r="K29" s="452"/>
      <c r="L29" s="277"/>
      <c r="M29" s="277"/>
      <c r="N29" s="277"/>
      <c r="O29" s="277"/>
      <c r="P29" s="277"/>
      <c r="Q29" s="277"/>
      <c r="R29" s="278"/>
      <c r="S29" s="277"/>
      <c r="T29" s="277"/>
      <c r="U29" s="277"/>
      <c r="V29" s="277"/>
      <c r="W29" s="277"/>
      <c r="X29" s="277"/>
      <c r="Y29" s="277"/>
      <c r="Z29" s="278"/>
      <c r="AA29" s="281"/>
      <c r="AB29" s="277"/>
      <c r="AC29" s="277"/>
      <c r="AD29" s="277"/>
      <c r="AE29" s="277"/>
      <c r="AF29" s="277"/>
      <c r="AG29" s="277"/>
      <c r="AH29" s="278"/>
      <c r="AI29" s="281"/>
      <c r="AJ29" s="277"/>
      <c r="AK29" s="277"/>
      <c r="AL29" s="277"/>
      <c r="AM29" s="277"/>
      <c r="AN29" s="277"/>
      <c r="AO29" s="277"/>
      <c r="AP29" s="278"/>
      <c r="AQ29" s="277"/>
      <c r="AR29" s="277"/>
      <c r="AS29" s="277"/>
      <c r="AT29" s="277"/>
      <c r="AU29" s="277"/>
      <c r="AV29" s="277"/>
      <c r="AW29" s="277"/>
      <c r="AX29" s="430"/>
      <c r="AY29" s="5"/>
    </row>
    <row r="30" spans="2:58" s="6" customFormat="1" ht="18.75" customHeight="1" thickBot="1">
      <c r="B30" s="224"/>
      <c r="C30" s="225"/>
      <c r="D30" s="225"/>
      <c r="E30" s="225"/>
      <c r="F30" s="225"/>
      <c r="G30" s="225"/>
      <c r="H30" s="225"/>
      <c r="I30" s="225"/>
      <c r="J30" s="226"/>
      <c r="K30" s="453"/>
      <c r="L30" s="279"/>
      <c r="M30" s="279"/>
      <c r="N30" s="279"/>
      <c r="O30" s="279"/>
      <c r="P30" s="279"/>
      <c r="Q30" s="279"/>
      <c r="R30" s="280"/>
      <c r="S30" s="279"/>
      <c r="T30" s="279"/>
      <c r="U30" s="279"/>
      <c r="V30" s="279"/>
      <c r="W30" s="279"/>
      <c r="X30" s="279"/>
      <c r="Y30" s="279"/>
      <c r="Z30" s="280"/>
      <c r="AA30" s="282"/>
      <c r="AB30" s="279"/>
      <c r="AC30" s="279"/>
      <c r="AD30" s="279"/>
      <c r="AE30" s="279"/>
      <c r="AF30" s="279"/>
      <c r="AG30" s="279"/>
      <c r="AH30" s="280"/>
      <c r="AI30" s="282"/>
      <c r="AJ30" s="279"/>
      <c r="AK30" s="279"/>
      <c r="AL30" s="279"/>
      <c r="AM30" s="279"/>
      <c r="AN30" s="279"/>
      <c r="AO30" s="279"/>
      <c r="AP30" s="280"/>
      <c r="AQ30" s="279"/>
      <c r="AR30" s="279"/>
      <c r="AS30" s="279"/>
      <c r="AT30" s="279"/>
      <c r="AU30" s="279"/>
      <c r="AV30" s="279"/>
      <c r="AW30" s="279"/>
      <c r="AX30" s="431"/>
      <c r="AY30" s="5"/>
    </row>
    <row r="32" spans="2:58" ht="18.600000000000001" thickBot="1"/>
    <row r="33" spans="2:60" s="1" customFormat="1">
      <c r="B33" s="116" t="s">
        <v>14</v>
      </c>
      <c r="C33" s="117"/>
      <c r="D33" s="117"/>
      <c r="E33" s="117"/>
      <c r="F33" s="117"/>
      <c r="G33" s="117"/>
      <c r="H33" s="117"/>
      <c r="I33" s="117"/>
      <c r="J33" s="117"/>
      <c r="K33" s="118"/>
      <c r="L33" s="119">
        <f>VLOOKUP(I8,団体情報!$A$2:$H$79,8,FALSE)</f>
        <v>0</v>
      </c>
      <c r="M33" s="120"/>
      <c r="N33" s="120"/>
      <c r="O33" s="120"/>
      <c r="P33" s="120"/>
      <c r="Q33" s="120"/>
      <c r="R33" s="120"/>
      <c r="S33" s="120"/>
      <c r="T33" s="120"/>
      <c r="U33" s="120"/>
      <c r="V33" s="120"/>
      <c r="W33" s="120"/>
      <c r="X33" s="120"/>
      <c r="Y33" s="120"/>
      <c r="Z33" s="120"/>
      <c r="AA33" s="120"/>
      <c r="AB33" s="120"/>
      <c r="AC33" s="120"/>
      <c r="AD33" s="120"/>
      <c r="AE33" s="120"/>
      <c r="AF33" s="120"/>
      <c r="AG33" s="120"/>
      <c r="AH33" s="120"/>
      <c r="AI33" s="120"/>
      <c r="AJ33" s="120"/>
      <c r="AK33" s="120"/>
      <c r="AL33" s="120"/>
      <c r="AM33" s="120"/>
      <c r="AN33" s="120"/>
      <c r="AO33" s="120"/>
      <c r="AP33" s="120"/>
      <c r="AQ33" s="120"/>
      <c r="AR33" s="120"/>
      <c r="AS33" s="120"/>
      <c r="AT33" s="120"/>
      <c r="AU33" s="120"/>
      <c r="AV33" s="120"/>
      <c r="AW33" s="120"/>
      <c r="AX33" s="121"/>
    </row>
    <row r="34" spans="2:60" s="1" customFormat="1" ht="16.95" customHeight="1">
      <c r="B34" s="113"/>
      <c r="C34" s="114"/>
      <c r="D34" s="114"/>
      <c r="E34" s="114"/>
      <c r="F34" s="114"/>
      <c r="G34" s="114"/>
      <c r="H34" s="114"/>
      <c r="I34" s="114"/>
      <c r="J34" s="114"/>
      <c r="K34" s="115"/>
      <c r="L34" s="122"/>
      <c r="M34" s="123"/>
      <c r="N34" s="123"/>
      <c r="O34" s="123"/>
      <c r="P34" s="123"/>
      <c r="Q34" s="123"/>
      <c r="R34" s="123"/>
      <c r="S34" s="123"/>
      <c r="T34" s="123"/>
      <c r="U34" s="123"/>
      <c r="V34" s="123"/>
      <c r="W34" s="123"/>
      <c r="X34" s="123"/>
      <c r="Y34" s="123"/>
      <c r="Z34" s="123"/>
      <c r="AA34" s="123"/>
      <c r="AB34" s="123"/>
      <c r="AC34" s="123"/>
      <c r="AD34" s="123"/>
      <c r="AE34" s="123"/>
      <c r="AF34" s="123"/>
      <c r="AG34" s="123"/>
      <c r="AH34" s="123"/>
      <c r="AI34" s="123"/>
      <c r="AJ34" s="123"/>
      <c r="AK34" s="123"/>
      <c r="AL34" s="123"/>
      <c r="AM34" s="123"/>
      <c r="AN34" s="123"/>
      <c r="AO34" s="123"/>
      <c r="AP34" s="123"/>
      <c r="AQ34" s="123"/>
      <c r="AR34" s="123"/>
      <c r="AS34" s="123"/>
      <c r="AT34" s="123"/>
      <c r="AU34" s="123"/>
      <c r="AV34" s="123"/>
      <c r="AW34" s="123"/>
      <c r="AX34" s="124"/>
    </row>
    <row r="35" spans="2:60" s="1" customFormat="1">
      <c r="B35" s="107" t="s">
        <v>15</v>
      </c>
      <c r="C35" s="108"/>
      <c r="D35" s="108"/>
      <c r="E35" s="108"/>
      <c r="F35" s="108"/>
      <c r="G35" s="125"/>
      <c r="H35" s="128" t="s">
        <v>16</v>
      </c>
      <c r="I35" s="108"/>
      <c r="J35" s="108"/>
      <c r="K35" s="109"/>
      <c r="L35" s="131"/>
      <c r="M35" s="132"/>
      <c r="N35" s="132"/>
      <c r="O35" s="132"/>
      <c r="P35" s="132"/>
      <c r="Q35" s="132"/>
      <c r="R35" s="132"/>
      <c r="S35" s="132"/>
      <c r="T35" s="132"/>
      <c r="U35" s="132"/>
      <c r="V35" s="132"/>
      <c r="W35" s="132"/>
      <c r="X35" s="132"/>
      <c r="Y35" s="132"/>
      <c r="Z35" s="132"/>
      <c r="AA35" s="132"/>
      <c r="AB35" s="132"/>
      <c r="AC35" s="132"/>
      <c r="AD35" s="132"/>
      <c r="AE35" s="132"/>
      <c r="AF35" s="132"/>
      <c r="AG35" s="132"/>
      <c r="AH35" s="132"/>
      <c r="AI35" s="132"/>
      <c r="AJ35" s="132"/>
      <c r="AK35" s="132"/>
      <c r="AL35" s="132"/>
      <c r="AM35" s="132"/>
      <c r="AN35" s="132"/>
      <c r="AO35" s="132"/>
      <c r="AP35" s="132"/>
      <c r="AQ35" s="132"/>
      <c r="AR35" s="132"/>
      <c r="AS35" s="132"/>
      <c r="AT35" s="132"/>
      <c r="AU35" s="132"/>
      <c r="AV35" s="132"/>
      <c r="AW35" s="132"/>
      <c r="AX35" s="133"/>
    </row>
    <row r="36" spans="2:60" s="1" customFormat="1">
      <c r="B36" s="110"/>
      <c r="C36" s="111"/>
      <c r="D36" s="111"/>
      <c r="E36" s="111"/>
      <c r="F36" s="111"/>
      <c r="G36" s="126"/>
      <c r="H36" s="129"/>
      <c r="I36" s="111"/>
      <c r="J36" s="111"/>
      <c r="K36" s="112"/>
      <c r="L36" s="134"/>
      <c r="M36" s="135"/>
      <c r="N36" s="135"/>
      <c r="O36" s="135"/>
      <c r="P36" s="135"/>
      <c r="Q36" s="135"/>
      <c r="R36" s="135"/>
      <c r="S36" s="135"/>
      <c r="T36" s="135"/>
      <c r="U36" s="135"/>
      <c r="V36" s="135"/>
      <c r="W36" s="135"/>
      <c r="X36" s="135"/>
      <c r="Y36" s="135"/>
      <c r="Z36" s="135"/>
      <c r="AA36" s="135"/>
      <c r="AB36" s="135"/>
      <c r="AC36" s="135"/>
      <c r="AD36" s="135"/>
      <c r="AE36" s="135"/>
      <c r="AF36" s="135"/>
      <c r="AG36" s="135"/>
      <c r="AH36" s="135"/>
      <c r="AI36" s="135"/>
      <c r="AJ36" s="135"/>
      <c r="AK36" s="135"/>
      <c r="AL36" s="135"/>
      <c r="AM36" s="135"/>
      <c r="AN36" s="135"/>
      <c r="AO36" s="135"/>
      <c r="AP36" s="135"/>
      <c r="AQ36" s="135"/>
      <c r="AR36" s="135"/>
      <c r="AS36" s="135"/>
      <c r="AT36" s="135"/>
      <c r="AU36" s="135"/>
      <c r="AV36" s="135"/>
      <c r="AW36" s="135"/>
      <c r="AX36" s="136"/>
    </row>
    <row r="37" spans="2:60" s="1" customFormat="1">
      <c r="B37" s="110"/>
      <c r="C37" s="111"/>
      <c r="D37" s="111"/>
      <c r="E37" s="111"/>
      <c r="F37" s="111"/>
      <c r="G37" s="126"/>
      <c r="H37" s="129"/>
      <c r="I37" s="111"/>
      <c r="J37" s="111"/>
      <c r="K37" s="112"/>
      <c r="L37" s="134"/>
      <c r="M37" s="135"/>
      <c r="N37" s="135"/>
      <c r="O37" s="135"/>
      <c r="P37" s="135"/>
      <c r="Q37" s="135"/>
      <c r="R37" s="135"/>
      <c r="S37" s="135"/>
      <c r="T37" s="135"/>
      <c r="U37" s="135"/>
      <c r="V37" s="135"/>
      <c r="W37" s="135"/>
      <c r="X37" s="135"/>
      <c r="Y37" s="135"/>
      <c r="Z37" s="135"/>
      <c r="AA37" s="135"/>
      <c r="AB37" s="135"/>
      <c r="AC37" s="135"/>
      <c r="AD37" s="135"/>
      <c r="AE37" s="135"/>
      <c r="AF37" s="135"/>
      <c r="AG37" s="135"/>
      <c r="AH37" s="135"/>
      <c r="AI37" s="135"/>
      <c r="AJ37" s="135"/>
      <c r="AK37" s="135"/>
      <c r="AL37" s="135"/>
      <c r="AM37" s="135"/>
      <c r="AN37" s="135"/>
      <c r="AO37" s="135"/>
      <c r="AP37" s="135"/>
      <c r="AQ37" s="135"/>
      <c r="AR37" s="135"/>
      <c r="AS37" s="135"/>
      <c r="AT37" s="135"/>
      <c r="AU37" s="135"/>
      <c r="AV37" s="135"/>
      <c r="AW37" s="135"/>
      <c r="AX37" s="136"/>
    </row>
    <row r="38" spans="2:60" s="1" customFormat="1">
      <c r="B38" s="110"/>
      <c r="C38" s="111"/>
      <c r="D38" s="111"/>
      <c r="E38" s="111"/>
      <c r="F38" s="111"/>
      <c r="G38" s="126"/>
      <c r="H38" s="129"/>
      <c r="I38" s="111"/>
      <c r="J38" s="111"/>
      <c r="K38" s="112"/>
      <c r="L38" s="134"/>
      <c r="M38" s="135"/>
      <c r="N38" s="135"/>
      <c r="O38" s="135"/>
      <c r="P38" s="135"/>
      <c r="Q38" s="135"/>
      <c r="R38" s="135"/>
      <c r="S38" s="135"/>
      <c r="T38" s="135"/>
      <c r="U38" s="135"/>
      <c r="V38" s="135"/>
      <c r="W38" s="135"/>
      <c r="X38" s="135"/>
      <c r="Y38" s="135"/>
      <c r="Z38" s="135"/>
      <c r="AA38" s="135"/>
      <c r="AB38" s="135"/>
      <c r="AC38" s="135"/>
      <c r="AD38" s="135"/>
      <c r="AE38" s="135"/>
      <c r="AF38" s="135"/>
      <c r="AG38" s="135"/>
      <c r="AH38" s="135"/>
      <c r="AI38" s="135"/>
      <c r="AJ38" s="135"/>
      <c r="AK38" s="135"/>
      <c r="AL38" s="135"/>
      <c r="AM38" s="135"/>
      <c r="AN38" s="135"/>
      <c r="AO38" s="135"/>
      <c r="AP38" s="135"/>
      <c r="AQ38" s="135"/>
      <c r="AR38" s="135"/>
      <c r="AS38" s="135"/>
      <c r="AT38" s="135"/>
      <c r="AU38" s="135"/>
      <c r="AV38" s="135"/>
      <c r="AW38" s="135"/>
      <c r="AX38" s="136"/>
    </row>
    <row r="39" spans="2:60" s="1" customFormat="1">
      <c r="B39" s="110"/>
      <c r="C39" s="111"/>
      <c r="D39" s="111"/>
      <c r="E39" s="111"/>
      <c r="F39" s="111"/>
      <c r="G39" s="126"/>
      <c r="H39" s="130"/>
      <c r="I39" s="114"/>
      <c r="J39" s="114"/>
      <c r="K39" s="115"/>
      <c r="L39" s="137"/>
      <c r="M39" s="138"/>
      <c r="N39" s="138"/>
      <c r="O39" s="138"/>
      <c r="P39" s="138"/>
      <c r="Q39" s="138"/>
      <c r="R39" s="138"/>
      <c r="S39" s="138"/>
      <c r="T39" s="138"/>
      <c r="U39" s="138"/>
      <c r="V39" s="138"/>
      <c r="W39" s="138"/>
      <c r="X39" s="138"/>
      <c r="Y39" s="138"/>
      <c r="Z39" s="138"/>
      <c r="AA39" s="138"/>
      <c r="AB39" s="138"/>
      <c r="AC39" s="138"/>
      <c r="AD39" s="138"/>
      <c r="AE39" s="138"/>
      <c r="AF39" s="138"/>
      <c r="AG39" s="138"/>
      <c r="AH39" s="138"/>
      <c r="AI39" s="138"/>
      <c r="AJ39" s="138"/>
      <c r="AK39" s="138"/>
      <c r="AL39" s="138"/>
      <c r="AM39" s="138"/>
      <c r="AN39" s="138"/>
      <c r="AO39" s="138"/>
      <c r="AP39" s="138"/>
      <c r="AQ39" s="138"/>
      <c r="AR39" s="138"/>
      <c r="AS39" s="138"/>
      <c r="AT39" s="138"/>
      <c r="AU39" s="138"/>
      <c r="AV39" s="138"/>
      <c r="AW39" s="138"/>
      <c r="AX39" s="139"/>
    </row>
    <row r="40" spans="2:60" s="1" customFormat="1">
      <c r="B40" s="110"/>
      <c r="C40" s="111"/>
      <c r="D40" s="111"/>
      <c r="E40" s="111"/>
      <c r="F40" s="111"/>
      <c r="G40" s="126"/>
      <c r="H40" s="140" t="s">
        <v>254</v>
      </c>
      <c r="I40" s="108"/>
      <c r="J40" s="108"/>
      <c r="K40" s="109"/>
      <c r="L40" s="131"/>
      <c r="M40" s="132"/>
      <c r="N40" s="132"/>
      <c r="O40" s="132"/>
      <c r="P40" s="132"/>
      <c r="Q40" s="132"/>
      <c r="R40" s="132"/>
      <c r="S40" s="132"/>
      <c r="T40" s="132"/>
      <c r="U40" s="132"/>
      <c r="V40" s="132"/>
      <c r="W40" s="132"/>
      <c r="X40" s="132"/>
      <c r="Y40" s="132"/>
      <c r="Z40" s="132"/>
      <c r="AA40" s="132"/>
      <c r="AB40" s="132"/>
      <c r="AC40" s="132"/>
      <c r="AD40" s="132"/>
      <c r="AE40" s="132"/>
      <c r="AF40" s="132"/>
      <c r="AG40" s="132"/>
      <c r="AH40" s="132"/>
      <c r="AI40" s="132"/>
      <c r="AJ40" s="132"/>
      <c r="AK40" s="132"/>
      <c r="AL40" s="132"/>
      <c r="AM40" s="132"/>
      <c r="AN40" s="132"/>
      <c r="AO40" s="132"/>
      <c r="AP40" s="132"/>
      <c r="AQ40" s="132"/>
      <c r="AR40" s="132"/>
      <c r="AS40" s="132"/>
      <c r="AT40" s="132"/>
      <c r="AU40" s="132"/>
      <c r="AV40" s="132"/>
      <c r="AW40" s="132"/>
      <c r="AX40" s="133"/>
    </row>
    <row r="41" spans="2:60" s="1" customFormat="1" ht="18.600000000000001" thickBot="1">
      <c r="B41" s="110"/>
      <c r="C41" s="111"/>
      <c r="D41" s="111"/>
      <c r="E41" s="111"/>
      <c r="F41" s="111"/>
      <c r="G41" s="126"/>
      <c r="H41" s="130"/>
      <c r="I41" s="114"/>
      <c r="J41" s="114"/>
      <c r="K41" s="115"/>
      <c r="L41" s="134"/>
      <c r="M41" s="135"/>
      <c r="N41" s="135"/>
      <c r="O41" s="135"/>
      <c r="P41" s="135"/>
      <c r="Q41" s="135"/>
      <c r="R41" s="135"/>
      <c r="S41" s="135"/>
      <c r="T41" s="135"/>
      <c r="U41" s="135"/>
      <c r="V41" s="135"/>
      <c r="W41" s="135"/>
      <c r="X41" s="135"/>
      <c r="Y41" s="135"/>
      <c r="Z41" s="135"/>
      <c r="AA41" s="141"/>
      <c r="AB41" s="141"/>
      <c r="AC41" s="141"/>
      <c r="AD41" s="141"/>
      <c r="AE41" s="141"/>
      <c r="AF41" s="141"/>
      <c r="AG41" s="141"/>
      <c r="AH41" s="141"/>
      <c r="AI41" s="141"/>
      <c r="AJ41" s="141"/>
      <c r="AK41" s="141"/>
      <c r="AL41" s="141"/>
      <c r="AM41" s="141"/>
      <c r="AN41" s="141"/>
      <c r="AO41" s="141"/>
      <c r="AP41" s="141"/>
      <c r="AQ41" s="141"/>
      <c r="AR41" s="141"/>
      <c r="AS41" s="141"/>
      <c r="AT41" s="141"/>
      <c r="AU41" s="141"/>
      <c r="AV41" s="141"/>
      <c r="AW41" s="141"/>
      <c r="AX41" s="142"/>
    </row>
    <row r="42" spans="2:60" s="1" customFormat="1" ht="16.95" customHeight="1">
      <c r="B42" s="110"/>
      <c r="C42" s="111"/>
      <c r="D42" s="111"/>
      <c r="E42" s="111"/>
      <c r="F42" s="111"/>
      <c r="G42" s="126"/>
      <c r="H42" s="128" t="s">
        <v>17</v>
      </c>
      <c r="I42" s="108"/>
      <c r="J42" s="108"/>
      <c r="K42" s="109"/>
      <c r="L42" s="143"/>
      <c r="M42" s="144"/>
      <c r="N42" s="144"/>
      <c r="O42" s="144"/>
      <c r="P42" s="144"/>
      <c r="Q42" s="144"/>
      <c r="R42" s="144"/>
      <c r="S42" s="144"/>
      <c r="T42" s="144"/>
      <c r="U42" s="144"/>
      <c r="V42" s="144"/>
      <c r="W42" s="144"/>
      <c r="X42" s="144"/>
      <c r="Y42" s="144"/>
      <c r="Z42" s="145"/>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row>
    <row r="43" spans="2:60" s="1" customFormat="1" ht="17.25" customHeight="1" thickBot="1">
      <c r="B43" s="113"/>
      <c r="C43" s="114"/>
      <c r="D43" s="114"/>
      <c r="E43" s="114"/>
      <c r="F43" s="114"/>
      <c r="G43" s="127"/>
      <c r="H43" s="130"/>
      <c r="I43" s="114"/>
      <c r="J43" s="114"/>
      <c r="K43" s="115"/>
      <c r="L43" s="146"/>
      <c r="M43" s="147"/>
      <c r="N43" s="147"/>
      <c r="O43" s="147"/>
      <c r="P43" s="147"/>
      <c r="Q43" s="147"/>
      <c r="R43" s="147"/>
      <c r="S43" s="147"/>
      <c r="T43" s="147"/>
      <c r="U43" s="147"/>
      <c r="V43" s="147"/>
      <c r="W43" s="147"/>
      <c r="X43" s="147"/>
      <c r="Y43" s="147"/>
      <c r="Z43" s="148"/>
      <c r="AA43" s="10"/>
      <c r="AB43" s="11"/>
      <c r="AC43" s="10"/>
      <c r="AD43" s="10"/>
      <c r="AE43" s="10"/>
      <c r="AF43" s="10"/>
      <c r="AG43" s="10"/>
      <c r="AH43" s="11"/>
      <c r="AI43" s="11"/>
      <c r="AJ43" s="10"/>
      <c r="AK43" s="10"/>
      <c r="AL43" s="10"/>
      <c r="AM43" s="10"/>
      <c r="AN43" s="10"/>
      <c r="AO43" s="10"/>
      <c r="AP43" s="10"/>
      <c r="AQ43" s="10"/>
      <c r="AR43" s="10"/>
      <c r="AS43" s="10"/>
      <c r="AT43" s="10"/>
      <c r="AU43" s="10"/>
      <c r="AV43" s="10"/>
      <c r="AW43" s="10"/>
      <c r="AX43" s="10"/>
      <c r="BG43" s="8"/>
      <c r="BH43" s="8"/>
    </row>
    <row r="44" spans="2:60" s="1" customFormat="1" ht="16.5" customHeight="1">
      <c r="B44" s="376" t="s">
        <v>18</v>
      </c>
      <c r="C44" s="377"/>
      <c r="D44" s="378"/>
      <c r="E44" s="396"/>
      <c r="F44" s="397"/>
      <c r="G44" s="397"/>
      <c r="H44" s="397"/>
      <c r="I44" s="397"/>
      <c r="J44" s="397"/>
      <c r="K44" s="397"/>
      <c r="L44" s="397"/>
      <c r="M44" s="397"/>
      <c r="N44" s="397"/>
      <c r="O44" s="398"/>
      <c r="P44" s="409" t="s">
        <v>48</v>
      </c>
      <c r="Q44" s="410"/>
      <c r="R44" s="410"/>
      <c r="S44" s="410"/>
      <c r="T44" s="410"/>
      <c r="U44" s="410"/>
      <c r="V44" s="410"/>
      <c r="W44" s="410"/>
      <c r="X44" s="410"/>
      <c r="Y44" s="411"/>
      <c r="Z44" s="402" t="s">
        <v>57</v>
      </c>
      <c r="AA44" s="403"/>
      <c r="AB44" s="403"/>
      <c r="AC44" s="403"/>
      <c r="AD44" s="403"/>
      <c r="AE44" s="403"/>
      <c r="AF44" s="403"/>
      <c r="AG44" s="403"/>
      <c r="AH44" s="403"/>
      <c r="AI44" s="403"/>
      <c r="AJ44" s="404"/>
      <c r="AK44" s="408" t="s">
        <v>58</v>
      </c>
      <c r="AL44" s="403"/>
      <c r="AM44" s="403"/>
      <c r="AN44" s="403"/>
      <c r="AO44" s="403"/>
      <c r="AP44" s="403"/>
      <c r="AQ44" s="404"/>
      <c r="AR44" s="390" t="s">
        <v>878</v>
      </c>
      <c r="AS44" s="391"/>
      <c r="AT44" s="391"/>
      <c r="AU44" s="391"/>
      <c r="AV44" s="391"/>
      <c r="AW44" s="391"/>
      <c r="AX44" s="392"/>
    </row>
    <row r="45" spans="2:60" s="1" customFormat="1" ht="18" customHeight="1">
      <c r="B45" s="379"/>
      <c r="C45" s="380"/>
      <c r="D45" s="381"/>
      <c r="E45" s="399"/>
      <c r="F45" s="400"/>
      <c r="G45" s="400"/>
      <c r="H45" s="400"/>
      <c r="I45" s="400"/>
      <c r="J45" s="400"/>
      <c r="K45" s="400"/>
      <c r="L45" s="400"/>
      <c r="M45" s="400"/>
      <c r="N45" s="400"/>
      <c r="O45" s="401"/>
      <c r="P45" s="412"/>
      <c r="Q45" s="413"/>
      <c r="R45" s="413"/>
      <c r="S45" s="413"/>
      <c r="T45" s="413"/>
      <c r="U45" s="413"/>
      <c r="V45" s="413"/>
      <c r="W45" s="413"/>
      <c r="X45" s="413"/>
      <c r="Y45" s="414"/>
      <c r="Z45" s="405"/>
      <c r="AA45" s="406"/>
      <c r="AB45" s="406"/>
      <c r="AC45" s="406"/>
      <c r="AD45" s="406"/>
      <c r="AE45" s="406"/>
      <c r="AF45" s="406"/>
      <c r="AG45" s="406"/>
      <c r="AH45" s="406"/>
      <c r="AI45" s="406"/>
      <c r="AJ45" s="407"/>
      <c r="AK45" s="405"/>
      <c r="AL45" s="406"/>
      <c r="AM45" s="406"/>
      <c r="AN45" s="406"/>
      <c r="AO45" s="406"/>
      <c r="AP45" s="406"/>
      <c r="AQ45" s="407"/>
      <c r="AR45" s="393"/>
      <c r="AS45" s="394"/>
      <c r="AT45" s="394"/>
      <c r="AU45" s="394"/>
      <c r="AV45" s="394"/>
      <c r="AW45" s="394"/>
      <c r="AX45" s="395"/>
    </row>
    <row r="46" spans="2:60" s="1" customFormat="1" ht="13.95" customHeight="1">
      <c r="B46" s="379"/>
      <c r="C46" s="380"/>
      <c r="D46" s="381"/>
      <c r="E46" s="128" t="s">
        <v>19</v>
      </c>
      <c r="F46" s="108"/>
      <c r="G46" s="108"/>
      <c r="H46" s="108"/>
      <c r="I46" s="108"/>
      <c r="J46" s="108"/>
      <c r="K46" s="108"/>
      <c r="L46" s="108"/>
      <c r="M46" s="108"/>
      <c r="N46" s="108"/>
      <c r="O46" s="109"/>
      <c r="P46" s="355"/>
      <c r="Q46" s="356"/>
      <c r="R46" s="356"/>
      <c r="S46" s="356"/>
      <c r="T46" s="356"/>
      <c r="U46" s="356"/>
      <c r="V46" s="356"/>
      <c r="W46" s="356"/>
      <c r="X46" s="356"/>
      <c r="Y46" s="357"/>
      <c r="Z46" s="364">
        <f>IFERROR(VLOOKUP(L33,'教室設備 '!1:1048576,2,FALSE),"")</f>
        <v>0</v>
      </c>
      <c r="AA46" s="132"/>
      <c r="AB46" s="132"/>
      <c r="AC46" s="132"/>
      <c r="AD46" s="132"/>
      <c r="AE46" s="132"/>
      <c r="AF46" s="132"/>
      <c r="AG46" s="132"/>
      <c r="AH46" s="132"/>
      <c r="AI46" s="132"/>
      <c r="AJ46" s="365"/>
      <c r="AK46" s="364"/>
      <c r="AL46" s="132"/>
      <c r="AM46" s="132"/>
      <c r="AN46" s="132"/>
      <c r="AO46" s="132"/>
      <c r="AP46" s="132"/>
      <c r="AQ46" s="365"/>
      <c r="AR46" s="364">
        <f>Z46-AK46</f>
        <v>0</v>
      </c>
      <c r="AS46" s="132"/>
      <c r="AT46" s="132"/>
      <c r="AU46" s="132"/>
      <c r="AV46" s="132"/>
      <c r="AW46" s="132"/>
      <c r="AX46" s="133"/>
    </row>
    <row r="47" spans="2:60" s="1" customFormat="1" ht="16.95" customHeight="1">
      <c r="B47" s="379"/>
      <c r="C47" s="380"/>
      <c r="D47" s="381"/>
      <c r="E47" s="130"/>
      <c r="F47" s="114"/>
      <c r="G47" s="114"/>
      <c r="H47" s="114"/>
      <c r="I47" s="114"/>
      <c r="J47" s="114"/>
      <c r="K47" s="114"/>
      <c r="L47" s="114"/>
      <c r="M47" s="114"/>
      <c r="N47" s="114"/>
      <c r="O47" s="115"/>
      <c r="P47" s="358"/>
      <c r="Q47" s="359"/>
      <c r="R47" s="359"/>
      <c r="S47" s="359"/>
      <c r="T47" s="359"/>
      <c r="U47" s="359"/>
      <c r="V47" s="359"/>
      <c r="W47" s="359"/>
      <c r="X47" s="359"/>
      <c r="Y47" s="360"/>
      <c r="Z47" s="366"/>
      <c r="AA47" s="138"/>
      <c r="AB47" s="138"/>
      <c r="AC47" s="138"/>
      <c r="AD47" s="138"/>
      <c r="AE47" s="138"/>
      <c r="AF47" s="138"/>
      <c r="AG47" s="138"/>
      <c r="AH47" s="138"/>
      <c r="AI47" s="138"/>
      <c r="AJ47" s="367"/>
      <c r="AK47" s="366"/>
      <c r="AL47" s="138"/>
      <c r="AM47" s="138"/>
      <c r="AN47" s="138"/>
      <c r="AO47" s="138"/>
      <c r="AP47" s="138"/>
      <c r="AQ47" s="367"/>
      <c r="AR47" s="366"/>
      <c r="AS47" s="138"/>
      <c r="AT47" s="138"/>
      <c r="AU47" s="138"/>
      <c r="AV47" s="138"/>
      <c r="AW47" s="138"/>
      <c r="AX47" s="139"/>
    </row>
    <row r="48" spans="2:60" s="1" customFormat="1" ht="19.5" customHeight="1">
      <c r="B48" s="379"/>
      <c r="C48" s="380"/>
      <c r="D48" s="381"/>
      <c r="E48" s="128" t="s">
        <v>20</v>
      </c>
      <c r="F48" s="108"/>
      <c r="G48" s="108"/>
      <c r="H48" s="108"/>
      <c r="I48" s="108"/>
      <c r="J48" s="108"/>
      <c r="K48" s="108"/>
      <c r="L48" s="108"/>
      <c r="M48" s="108"/>
      <c r="N48" s="108"/>
      <c r="O48" s="109"/>
      <c r="P48" s="355"/>
      <c r="Q48" s="356"/>
      <c r="R48" s="356"/>
      <c r="S48" s="356"/>
      <c r="T48" s="356"/>
      <c r="U48" s="356"/>
      <c r="V48" s="356"/>
      <c r="W48" s="356"/>
      <c r="X48" s="356"/>
      <c r="Y48" s="357"/>
      <c r="Z48" s="364">
        <f>IFERROR(VLOOKUP(L33,'教室設備 '!1:1048576,3,FALSE),"")</f>
        <v>0</v>
      </c>
      <c r="AA48" s="132"/>
      <c r="AB48" s="132"/>
      <c r="AC48" s="132"/>
      <c r="AD48" s="132"/>
      <c r="AE48" s="132"/>
      <c r="AF48" s="132"/>
      <c r="AG48" s="132"/>
      <c r="AH48" s="132"/>
      <c r="AI48" s="132"/>
      <c r="AJ48" s="365"/>
      <c r="AK48" s="364"/>
      <c r="AL48" s="132"/>
      <c r="AM48" s="132"/>
      <c r="AN48" s="132"/>
      <c r="AO48" s="132"/>
      <c r="AP48" s="132"/>
      <c r="AQ48" s="365"/>
      <c r="AR48" s="364">
        <f t="shared" ref="AR48" si="0">Z48-AK48</f>
        <v>0</v>
      </c>
      <c r="AS48" s="132"/>
      <c r="AT48" s="132"/>
      <c r="AU48" s="132"/>
      <c r="AV48" s="132"/>
      <c r="AW48" s="132"/>
      <c r="AX48" s="133"/>
    </row>
    <row r="49" spans="2:50" s="1" customFormat="1" ht="17.25" customHeight="1">
      <c r="B49" s="379"/>
      <c r="C49" s="380"/>
      <c r="D49" s="381"/>
      <c r="E49" s="130"/>
      <c r="F49" s="114"/>
      <c r="G49" s="114"/>
      <c r="H49" s="114"/>
      <c r="I49" s="114"/>
      <c r="J49" s="114"/>
      <c r="K49" s="114"/>
      <c r="L49" s="114"/>
      <c r="M49" s="114"/>
      <c r="N49" s="114"/>
      <c r="O49" s="115"/>
      <c r="P49" s="358"/>
      <c r="Q49" s="359"/>
      <c r="R49" s="359"/>
      <c r="S49" s="359"/>
      <c r="T49" s="359"/>
      <c r="U49" s="359"/>
      <c r="V49" s="359"/>
      <c r="W49" s="359"/>
      <c r="X49" s="359"/>
      <c r="Y49" s="360"/>
      <c r="Z49" s="366"/>
      <c r="AA49" s="138"/>
      <c r="AB49" s="138"/>
      <c r="AC49" s="138"/>
      <c r="AD49" s="138"/>
      <c r="AE49" s="138"/>
      <c r="AF49" s="138"/>
      <c r="AG49" s="138"/>
      <c r="AH49" s="138"/>
      <c r="AI49" s="138"/>
      <c r="AJ49" s="367"/>
      <c r="AK49" s="366"/>
      <c r="AL49" s="138"/>
      <c r="AM49" s="138"/>
      <c r="AN49" s="138"/>
      <c r="AO49" s="138"/>
      <c r="AP49" s="138"/>
      <c r="AQ49" s="367"/>
      <c r="AR49" s="366"/>
      <c r="AS49" s="138"/>
      <c r="AT49" s="138"/>
      <c r="AU49" s="138"/>
      <c r="AV49" s="138"/>
      <c r="AW49" s="138"/>
      <c r="AX49" s="139"/>
    </row>
    <row r="50" spans="2:50" s="1" customFormat="1" ht="15.45" customHeight="1">
      <c r="B50" s="379"/>
      <c r="C50" s="380"/>
      <c r="D50" s="381"/>
      <c r="E50" s="128" t="s">
        <v>21</v>
      </c>
      <c r="F50" s="108"/>
      <c r="G50" s="108"/>
      <c r="H50" s="108"/>
      <c r="I50" s="108"/>
      <c r="J50" s="108"/>
      <c r="K50" s="108"/>
      <c r="L50" s="108"/>
      <c r="M50" s="108"/>
      <c r="N50" s="108"/>
      <c r="O50" s="109"/>
      <c r="P50" s="143">
        <f>IFERROR(VLOOKUP(L33,'教室設備 '!1:1048576,6,FALSE),"")</f>
        <v>0</v>
      </c>
      <c r="Q50" s="144"/>
      <c r="R50" s="144"/>
      <c r="S50" s="144"/>
      <c r="T50" s="144"/>
      <c r="U50" s="144"/>
      <c r="V50" s="144"/>
      <c r="W50" s="144"/>
      <c r="X50" s="144"/>
      <c r="Y50" s="234"/>
      <c r="Z50" s="364">
        <f>IFERROR(VLOOKUP(L33,'教室設備 '!1:1048576,4,FALSE),"")</f>
        <v>0</v>
      </c>
      <c r="AA50" s="132"/>
      <c r="AB50" s="132"/>
      <c r="AC50" s="132"/>
      <c r="AD50" s="132"/>
      <c r="AE50" s="132"/>
      <c r="AF50" s="132"/>
      <c r="AG50" s="132"/>
      <c r="AH50" s="132"/>
      <c r="AI50" s="132"/>
      <c r="AJ50" s="365"/>
      <c r="AK50" s="364"/>
      <c r="AL50" s="132"/>
      <c r="AM50" s="132"/>
      <c r="AN50" s="132"/>
      <c r="AO50" s="132"/>
      <c r="AP50" s="132"/>
      <c r="AQ50" s="365"/>
      <c r="AR50" s="364">
        <f t="shared" ref="AR50" si="1">Z50-AK50</f>
        <v>0</v>
      </c>
      <c r="AS50" s="132"/>
      <c r="AT50" s="132"/>
      <c r="AU50" s="132"/>
      <c r="AV50" s="132"/>
      <c r="AW50" s="132"/>
      <c r="AX50" s="133"/>
    </row>
    <row r="51" spans="2:50" s="1" customFormat="1" ht="18.45" customHeight="1">
      <c r="B51" s="379"/>
      <c r="C51" s="380"/>
      <c r="D51" s="381"/>
      <c r="E51" s="130"/>
      <c r="F51" s="114"/>
      <c r="G51" s="114"/>
      <c r="H51" s="114"/>
      <c r="I51" s="114"/>
      <c r="J51" s="114"/>
      <c r="K51" s="114"/>
      <c r="L51" s="114"/>
      <c r="M51" s="114"/>
      <c r="N51" s="114"/>
      <c r="O51" s="115"/>
      <c r="P51" s="146"/>
      <c r="Q51" s="147"/>
      <c r="R51" s="147"/>
      <c r="S51" s="147"/>
      <c r="T51" s="147"/>
      <c r="U51" s="147"/>
      <c r="V51" s="147"/>
      <c r="W51" s="147"/>
      <c r="X51" s="147"/>
      <c r="Y51" s="235"/>
      <c r="Z51" s="366"/>
      <c r="AA51" s="138"/>
      <c r="AB51" s="138"/>
      <c r="AC51" s="138"/>
      <c r="AD51" s="138"/>
      <c r="AE51" s="138"/>
      <c r="AF51" s="138"/>
      <c r="AG51" s="138"/>
      <c r="AH51" s="138"/>
      <c r="AI51" s="138"/>
      <c r="AJ51" s="367"/>
      <c r="AK51" s="366"/>
      <c r="AL51" s="138"/>
      <c r="AM51" s="138"/>
      <c r="AN51" s="138"/>
      <c r="AO51" s="138"/>
      <c r="AP51" s="138"/>
      <c r="AQ51" s="367"/>
      <c r="AR51" s="366"/>
      <c r="AS51" s="138"/>
      <c r="AT51" s="138"/>
      <c r="AU51" s="138"/>
      <c r="AV51" s="138"/>
      <c r="AW51" s="138"/>
      <c r="AX51" s="139"/>
    </row>
    <row r="52" spans="2:50" s="1" customFormat="1" ht="14.25" customHeight="1">
      <c r="B52" s="379"/>
      <c r="C52" s="380"/>
      <c r="D52" s="381"/>
      <c r="E52" s="128" t="s">
        <v>22</v>
      </c>
      <c r="F52" s="108"/>
      <c r="G52" s="108"/>
      <c r="H52" s="108"/>
      <c r="I52" s="108"/>
      <c r="J52" s="108"/>
      <c r="K52" s="108"/>
      <c r="L52" s="108"/>
      <c r="M52" s="108"/>
      <c r="N52" s="108"/>
      <c r="O52" s="109"/>
      <c r="P52" s="143" t="str">
        <f>IFERROR(VLOOKUP(L33,'教室設備 '!A4:I95,8,FALSE),"")</f>
        <v>移動式個人</v>
      </c>
      <c r="Q52" s="144"/>
      <c r="R52" s="144"/>
      <c r="S52" s="144"/>
      <c r="T52" s="144"/>
      <c r="U52" s="144"/>
      <c r="V52" s="144"/>
      <c r="W52" s="144"/>
      <c r="X52" s="144"/>
      <c r="Y52" s="234"/>
      <c r="Z52" s="364">
        <f>IFERROR(VLOOKUP(最終企画書!L33,'教室設備 '!1:1048576,5,FALSE),"")</f>
        <v>0</v>
      </c>
      <c r="AA52" s="132"/>
      <c r="AB52" s="132"/>
      <c r="AC52" s="132"/>
      <c r="AD52" s="132"/>
      <c r="AE52" s="132"/>
      <c r="AF52" s="132"/>
      <c r="AG52" s="132"/>
      <c r="AH52" s="132"/>
      <c r="AI52" s="132"/>
      <c r="AJ52" s="365"/>
      <c r="AK52" s="364"/>
      <c r="AL52" s="132"/>
      <c r="AM52" s="132"/>
      <c r="AN52" s="132"/>
      <c r="AO52" s="132"/>
      <c r="AP52" s="132"/>
      <c r="AQ52" s="365"/>
      <c r="AR52" s="364">
        <f t="shared" ref="AR52" si="2">Z52-AK52</f>
        <v>0</v>
      </c>
      <c r="AS52" s="132"/>
      <c r="AT52" s="132"/>
      <c r="AU52" s="132"/>
      <c r="AV52" s="132"/>
      <c r="AW52" s="132"/>
      <c r="AX52" s="133"/>
    </row>
    <row r="53" spans="2:50" s="1" customFormat="1" ht="19.5" customHeight="1" thickBot="1">
      <c r="B53" s="382"/>
      <c r="C53" s="383"/>
      <c r="D53" s="384"/>
      <c r="E53" s="339"/>
      <c r="F53" s="225"/>
      <c r="G53" s="225"/>
      <c r="H53" s="225"/>
      <c r="I53" s="225"/>
      <c r="J53" s="225"/>
      <c r="K53" s="225"/>
      <c r="L53" s="225"/>
      <c r="M53" s="225"/>
      <c r="N53" s="225"/>
      <c r="O53" s="226"/>
      <c r="P53" s="385"/>
      <c r="Q53" s="386"/>
      <c r="R53" s="386"/>
      <c r="S53" s="386"/>
      <c r="T53" s="386"/>
      <c r="U53" s="386"/>
      <c r="V53" s="386"/>
      <c r="W53" s="386"/>
      <c r="X53" s="386"/>
      <c r="Y53" s="387"/>
      <c r="Z53" s="388"/>
      <c r="AA53" s="141"/>
      <c r="AB53" s="141"/>
      <c r="AC53" s="141"/>
      <c r="AD53" s="141"/>
      <c r="AE53" s="141"/>
      <c r="AF53" s="141"/>
      <c r="AG53" s="141"/>
      <c r="AH53" s="141"/>
      <c r="AI53" s="141"/>
      <c r="AJ53" s="389"/>
      <c r="AK53" s="388"/>
      <c r="AL53" s="141"/>
      <c r="AM53" s="141"/>
      <c r="AN53" s="141"/>
      <c r="AO53" s="141"/>
      <c r="AP53" s="141"/>
      <c r="AQ53" s="389"/>
      <c r="AR53" s="388"/>
      <c r="AS53" s="141"/>
      <c r="AT53" s="141"/>
      <c r="AU53" s="141"/>
      <c r="AV53" s="141"/>
      <c r="AW53" s="141"/>
      <c r="AX53" s="142"/>
    </row>
    <row r="54" spans="2:50">
      <c r="B54" s="4"/>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row>
    <row r="55" spans="2:50" ht="18.600000000000001" thickBot="1">
      <c r="B55" s="4"/>
      <c r="C55" s="4"/>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row>
    <row r="56" spans="2:50">
      <c r="B56" s="116" t="s">
        <v>23</v>
      </c>
      <c r="C56" s="117"/>
      <c r="D56" s="117"/>
      <c r="E56" s="117"/>
      <c r="F56" s="117"/>
      <c r="G56" s="117"/>
      <c r="H56" s="117"/>
      <c r="I56" s="117"/>
      <c r="J56" s="117"/>
      <c r="K56" s="117"/>
      <c r="L56" s="117"/>
      <c r="M56" s="118"/>
      <c r="N56" s="425"/>
      <c r="O56" s="426"/>
      <c r="P56" s="426"/>
      <c r="Q56" s="426"/>
      <c r="R56" s="426"/>
      <c r="S56" s="426"/>
      <c r="T56" s="426"/>
      <c r="U56" s="426"/>
      <c r="V56" s="426"/>
      <c r="W56" s="426"/>
      <c r="X56" s="426"/>
      <c r="Y56" s="426"/>
      <c r="Z56" s="426"/>
      <c r="AA56" s="426"/>
      <c r="AB56" s="426"/>
      <c r="AC56" s="426"/>
      <c r="AD56" s="426"/>
      <c r="AE56" s="426"/>
      <c r="AF56" s="426"/>
      <c r="AG56" s="426"/>
      <c r="AH56" s="426"/>
      <c r="AI56" s="426"/>
      <c r="AJ56" s="426"/>
      <c r="AK56" s="426"/>
      <c r="AL56" s="426"/>
      <c r="AM56" s="426"/>
      <c r="AN56" s="426"/>
      <c r="AO56" s="426"/>
      <c r="AP56" s="426"/>
      <c r="AQ56" s="426"/>
      <c r="AR56" s="426"/>
      <c r="AS56" s="426"/>
      <c r="AT56" s="426"/>
      <c r="AU56" s="426"/>
      <c r="AV56" s="426"/>
      <c r="AW56" s="426"/>
      <c r="AX56" s="427"/>
    </row>
    <row r="57" spans="2:50">
      <c r="B57" s="110"/>
      <c r="C57" s="111"/>
      <c r="D57" s="111"/>
      <c r="E57" s="111"/>
      <c r="F57" s="111"/>
      <c r="G57" s="111"/>
      <c r="H57" s="111"/>
      <c r="I57" s="111"/>
      <c r="J57" s="111"/>
      <c r="K57" s="111"/>
      <c r="L57" s="111"/>
      <c r="M57" s="112"/>
      <c r="N57" s="217"/>
      <c r="O57" s="218"/>
      <c r="P57" s="218"/>
      <c r="Q57" s="218"/>
      <c r="R57" s="218"/>
      <c r="S57" s="218"/>
      <c r="T57" s="218"/>
      <c r="U57" s="218"/>
      <c r="V57" s="218"/>
      <c r="W57" s="218"/>
      <c r="X57" s="218"/>
      <c r="Y57" s="218"/>
      <c r="Z57" s="218"/>
      <c r="AA57" s="218"/>
      <c r="AB57" s="218"/>
      <c r="AC57" s="218"/>
      <c r="AD57" s="218"/>
      <c r="AE57" s="218"/>
      <c r="AF57" s="218"/>
      <c r="AG57" s="218"/>
      <c r="AH57" s="218"/>
      <c r="AI57" s="218"/>
      <c r="AJ57" s="218"/>
      <c r="AK57" s="218"/>
      <c r="AL57" s="218"/>
      <c r="AM57" s="218"/>
      <c r="AN57" s="218"/>
      <c r="AO57" s="218"/>
      <c r="AP57" s="218"/>
      <c r="AQ57" s="218"/>
      <c r="AR57" s="218"/>
      <c r="AS57" s="218"/>
      <c r="AT57" s="218"/>
      <c r="AU57" s="218"/>
      <c r="AV57" s="218"/>
      <c r="AW57" s="218"/>
      <c r="AX57" s="219"/>
    </row>
    <row r="58" spans="2:50">
      <c r="B58" s="110"/>
      <c r="C58" s="111"/>
      <c r="D58" s="111"/>
      <c r="E58" s="111"/>
      <c r="F58" s="111"/>
      <c r="G58" s="111"/>
      <c r="H58" s="111"/>
      <c r="I58" s="111"/>
      <c r="J58" s="111"/>
      <c r="K58" s="111"/>
      <c r="L58" s="111"/>
      <c r="M58" s="112"/>
      <c r="N58" s="217"/>
      <c r="O58" s="218"/>
      <c r="P58" s="218"/>
      <c r="Q58" s="218"/>
      <c r="R58" s="218"/>
      <c r="S58" s="218"/>
      <c r="T58" s="218"/>
      <c r="U58" s="218"/>
      <c r="V58" s="218"/>
      <c r="W58" s="218"/>
      <c r="X58" s="218"/>
      <c r="Y58" s="218"/>
      <c r="Z58" s="218"/>
      <c r="AA58" s="218"/>
      <c r="AB58" s="218"/>
      <c r="AC58" s="218"/>
      <c r="AD58" s="218"/>
      <c r="AE58" s="218"/>
      <c r="AF58" s="218"/>
      <c r="AG58" s="218"/>
      <c r="AH58" s="218"/>
      <c r="AI58" s="218"/>
      <c r="AJ58" s="218"/>
      <c r="AK58" s="218"/>
      <c r="AL58" s="218"/>
      <c r="AM58" s="218"/>
      <c r="AN58" s="218"/>
      <c r="AO58" s="218"/>
      <c r="AP58" s="218"/>
      <c r="AQ58" s="218"/>
      <c r="AR58" s="218"/>
      <c r="AS58" s="218"/>
      <c r="AT58" s="218"/>
      <c r="AU58" s="218"/>
      <c r="AV58" s="218"/>
      <c r="AW58" s="218"/>
      <c r="AX58" s="219"/>
    </row>
    <row r="59" spans="2:50">
      <c r="B59" s="110"/>
      <c r="C59" s="111"/>
      <c r="D59" s="111"/>
      <c r="E59" s="111"/>
      <c r="F59" s="111"/>
      <c r="G59" s="111"/>
      <c r="H59" s="111"/>
      <c r="I59" s="111"/>
      <c r="J59" s="111"/>
      <c r="K59" s="111"/>
      <c r="L59" s="111"/>
      <c r="M59" s="112"/>
      <c r="N59" s="217"/>
      <c r="O59" s="218"/>
      <c r="P59" s="218"/>
      <c r="Q59" s="218"/>
      <c r="R59" s="218"/>
      <c r="S59" s="218"/>
      <c r="T59" s="218"/>
      <c r="U59" s="218"/>
      <c r="V59" s="218"/>
      <c r="W59" s="218"/>
      <c r="X59" s="218"/>
      <c r="Y59" s="218"/>
      <c r="Z59" s="218"/>
      <c r="AA59" s="218"/>
      <c r="AB59" s="218"/>
      <c r="AC59" s="218"/>
      <c r="AD59" s="218"/>
      <c r="AE59" s="218"/>
      <c r="AF59" s="218"/>
      <c r="AG59" s="218"/>
      <c r="AH59" s="218"/>
      <c r="AI59" s="218"/>
      <c r="AJ59" s="218"/>
      <c r="AK59" s="218"/>
      <c r="AL59" s="218"/>
      <c r="AM59" s="218"/>
      <c r="AN59" s="218"/>
      <c r="AO59" s="218"/>
      <c r="AP59" s="218"/>
      <c r="AQ59" s="218"/>
      <c r="AR59" s="218"/>
      <c r="AS59" s="218"/>
      <c r="AT59" s="218"/>
      <c r="AU59" s="218"/>
      <c r="AV59" s="218"/>
      <c r="AW59" s="218"/>
      <c r="AX59" s="219"/>
    </row>
    <row r="60" spans="2:50">
      <c r="B60" s="110"/>
      <c r="C60" s="111"/>
      <c r="D60" s="111"/>
      <c r="E60" s="111"/>
      <c r="F60" s="111"/>
      <c r="G60" s="111"/>
      <c r="H60" s="111"/>
      <c r="I60" s="111"/>
      <c r="J60" s="111"/>
      <c r="K60" s="111"/>
      <c r="L60" s="111"/>
      <c r="M60" s="112"/>
      <c r="N60" s="217"/>
      <c r="O60" s="218"/>
      <c r="P60" s="218"/>
      <c r="Q60" s="218"/>
      <c r="R60" s="218"/>
      <c r="S60" s="218"/>
      <c r="T60" s="218"/>
      <c r="U60" s="218"/>
      <c r="V60" s="218"/>
      <c r="W60" s="218"/>
      <c r="X60" s="218"/>
      <c r="Y60" s="218"/>
      <c r="Z60" s="218"/>
      <c r="AA60" s="218"/>
      <c r="AB60" s="218"/>
      <c r="AC60" s="218"/>
      <c r="AD60" s="218"/>
      <c r="AE60" s="218"/>
      <c r="AF60" s="218"/>
      <c r="AG60" s="218"/>
      <c r="AH60" s="218"/>
      <c r="AI60" s="218"/>
      <c r="AJ60" s="218"/>
      <c r="AK60" s="218"/>
      <c r="AL60" s="218"/>
      <c r="AM60" s="218"/>
      <c r="AN60" s="218"/>
      <c r="AO60" s="218"/>
      <c r="AP60" s="218"/>
      <c r="AQ60" s="218"/>
      <c r="AR60" s="218"/>
      <c r="AS60" s="218"/>
      <c r="AT60" s="218"/>
      <c r="AU60" s="218"/>
      <c r="AV60" s="218"/>
      <c r="AW60" s="218"/>
      <c r="AX60" s="219"/>
    </row>
    <row r="61" spans="2:50">
      <c r="B61" s="110"/>
      <c r="C61" s="111"/>
      <c r="D61" s="111"/>
      <c r="E61" s="111"/>
      <c r="F61" s="111"/>
      <c r="G61" s="111"/>
      <c r="H61" s="111"/>
      <c r="I61" s="111"/>
      <c r="J61" s="111"/>
      <c r="K61" s="111"/>
      <c r="L61" s="111"/>
      <c r="M61" s="112"/>
      <c r="N61" s="217"/>
      <c r="O61" s="218"/>
      <c r="P61" s="218"/>
      <c r="Q61" s="218"/>
      <c r="R61" s="218"/>
      <c r="S61" s="218"/>
      <c r="T61" s="218"/>
      <c r="U61" s="218"/>
      <c r="V61" s="218"/>
      <c r="W61" s="218"/>
      <c r="X61" s="218"/>
      <c r="Y61" s="218"/>
      <c r="Z61" s="218"/>
      <c r="AA61" s="218"/>
      <c r="AB61" s="218"/>
      <c r="AC61" s="218"/>
      <c r="AD61" s="218"/>
      <c r="AE61" s="218"/>
      <c r="AF61" s="218"/>
      <c r="AG61" s="218"/>
      <c r="AH61" s="218"/>
      <c r="AI61" s="218"/>
      <c r="AJ61" s="218"/>
      <c r="AK61" s="218"/>
      <c r="AL61" s="218"/>
      <c r="AM61" s="218"/>
      <c r="AN61" s="218"/>
      <c r="AO61" s="218"/>
      <c r="AP61" s="218"/>
      <c r="AQ61" s="218"/>
      <c r="AR61" s="218"/>
      <c r="AS61" s="218"/>
      <c r="AT61" s="218"/>
      <c r="AU61" s="218"/>
      <c r="AV61" s="218"/>
      <c r="AW61" s="218"/>
      <c r="AX61" s="219"/>
    </row>
    <row r="62" spans="2:50">
      <c r="B62" s="110"/>
      <c r="C62" s="111"/>
      <c r="D62" s="111"/>
      <c r="E62" s="111"/>
      <c r="F62" s="111"/>
      <c r="G62" s="111"/>
      <c r="H62" s="111"/>
      <c r="I62" s="111"/>
      <c r="J62" s="111"/>
      <c r="K62" s="111"/>
      <c r="L62" s="111"/>
      <c r="M62" s="112"/>
      <c r="N62" s="217"/>
      <c r="O62" s="218"/>
      <c r="P62" s="218"/>
      <c r="Q62" s="218"/>
      <c r="R62" s="218"/>
      <c r="S62" s="218"/>
      <c r="T62" s="218"/>
      <c r="U62" s="218"/>
      <c r="V62" s="218"/>
      <c r="W62" s="218"/>
      <c r="X62" s="218"/>
      <c r="Y62" s="218"/>
      <c r="Z62" s="218"/>
      <c r="AA62" s="218"/>
      <c r="AB62" s="218"/>
      <c r="AC62" s="218"/>
      <c r="AD62" s="218"/>
      <c r="AE62" s="218"/>
      <c r="AF62" s="218"/>
      <c r="AG62" s="218"/>
      <c r="AH62" s="218"/>
      <c r="AI62" s="218"/>
      <c r="AJ62" s="218"/>
      <c r="AK62" s="218"/>
      <c r="AL62" s="218"/>
      <c r="AM62" s="218"/>
      <c r="AN62" s="218"/>
      <c r="AO62" s="218"/>
      <c r="AP62" s="218"/>
      <c r="AQ62" s="218"/>
      <c r="AR62" s="218"/>
      <c r="AS62" s="218"/>
      <c r="AT62" s="218"/>
      <c r="AU62" s="218"/>
      <c r="AV62" s="218"/>
      <c r="AW62" s="218"/>
      <c r="AX62" s="219"/>
    </row>
    <row r="63" spans="2:50">
      <c r="B63" s="110"/>
      <c r="C63" s="111"/>
      <c r="D63" s="111"/>
      <c r="E63" s="111"/>
      <c r="F63" s="111"/>
      <c r="G63" s="111"/>
      <c r="H63" s="111"/>
      <c r="I63" s="111"/>
      <c r="J63" s="111"/>
      <c r="K63" s="111"/>
      <c r="L63" s="111"/>
      <c r="M63" s="112"/>
      <c r="N63" s="217"/>
      <c r="O63" s="218"/>
      <c r="P63" s="218"/>
      <c r="Q63" s="218"/>
      <c r="R63" s="218"/>
      <c r="S63" s="218"/>
      <c r="T63" s="218"/>
      <c r="U63" s="218"/>
      <c r="V63" s="218"/>
      <c r="W63" s="218"/>
      <c r="X63" s="218"/>
      <c r="Y63" s="218"/>
      <c r="Z63" s="218"/>
      <c r="AA63" s="218"/>
      <c r="AB63" s="218"/>
      <c r="AC63" s="218"/>
      <c r="AD63" s="218"/>
      <c r="AE63" s="218"/>
      <c r="AF63" s="218"/>
      <c r="AG63" s="218"/>
      <c r="AH63" s="218"/>
      <c r="AI63" s="218"/>
      <c r="AJ63" s="218"/>
      <c r="AK63" s="218"/>
      <c r="AL63" s="218"/>
      <c r="AM63" s="218"/>
      <c r="AN63" s="218"/>
      <c r="AO63" s="218"/>
      <c r="AP63" s="218"/>
      <c r="AQ63" s="218"/>
      <c r="AR63" s="218"/>
      <c r="AS63" s="218"/>
      <c r="AT63" s="218"/>
      <c r="AU63" s="218"/>
      <c r="AV63" s="218"/>
      <c r="AW63" s="218"/>
      <c r="AX63" s="219"/>
    </row>
    <row r="64" spans="2:50">
      <c r="B64" s="110"/>
      <c r="C64" s="111"/>
      <c r="D64" s="111"/>
      <c r="E64" s="111"/>
      <c r="F64" s="111"/>
      <c r="G64" s="111"/>
      <c r="H64" s="111"/>
      <c r="I64" s="111"/>
      <c r="J64" s="111"/>
      <c r="K64" s="111"/>
      <c r="L64" s="111"/>
      <c r="M64" s="112"/>
      <c r="N64" s="217"/>
      <c r="O64" s="218"/>
      <c r="P64" s="218"/>
      <c r="Q64" s="218"/>
      <c r="R64" s="218"/>
      <c r="S64" s="218"/>
      <c r="T64" s="218"/>
      <c r="U64" s="218"/>
      <c r="V64" s="218"/>
      <c r="W64" s="218"/>
      <c r="X64" s="218"/>
      <c r="Y64" s="218"/>
      <c r="Z64" s="218"/>
      <c r="AA64" s="218"/>
      <c r="AB64" s="218"/>
      <c r="AC64" s="218"/>
      <c r="AD64" s="218"/>
      <c r="AE64" s="218"/>
      <c r="AF64" s="218"/>
      <c r="AG64" s="218"/>
      <c r="AH64" s="218"/>
      <c r="AI64" s="218"/>
      <c r="AJ64" s="218"/>
      <c r="AK64" s="218"/>
      <c r="AL64" s="218"/>
      <c r="AM64" s="218"/>
      <c r="AN64" s="218"/>
      <c r="AO64" s="218"/>
      <c r="AP64" s="218"/>
      <c r="AQ64" s="218"/>
      <c r="AR64" s="218"/>
      <c r="AS64" s="218"/>
      <c r="AT64" s="218"/>
      <c r="AU64" s="218"/>
      <c r="AV64" s="218"/>
      <c r="AW64" s="218"/>
      <c r="AX64" s="219"/>
    </row>
    <row r="65" spans="1:50">
      <c r="B65" s="113"/>
      <c r="C65" s="114"/>
      <c r="D65" s="114"/>
      <c r="E65" s="114"/>
      <c r="F65" s="114"/>
      <c r="G65" s="114"/>
      <c r="H65" s="114"/>
      <c r="I65" s="114"/>
      <c r="J65" s="114"/>
      <c r="K65" s="114"/>
      <c r="L65" s="114"/>
      <c r="M65" s="115"/>
      <c r="N65" s="220"/>
      <c r="O65" s="221"/>
      <c r="P65" s="221"/>
      <c r="Q65" s="221"/>
      <c r="R65" s="221"/>
      <c r="S65" s="221"/>
      <c r="T65" s="221"/>
      <c r="U65" s="221"/>
      <c r="V65" s="221"/>
      <c r="W65" s="221"/>
      <c r="X65" s="221"/>
      <c r="Y65" s="221"/>
      <c r="Z65" s="221"/>
      <c r="AA65" s="221"/>
      <c r="AB65" s="221"/>
      <c r="AC65" s="221"/>
      <c r="AD65" s="221"/>
      <c r="AE65" s="221"/>
      <c r="AF65" s="221"/>
      <c r="AG65" s="221"/>
      <c r="AH65" s="221"/>
      <c r="AI65" s="221"/>
      <c r="AJ65" s="221"/>
      <c r="AK65" s="221"/>
      <c r="AL65" s="221"/>
      <c r="AM65" s="221"/>
      <c r="AN65" s="221"/>
      <c r="AO65" s="221"/>
      <c r="AP65" s="221"/>
      <c r="AQ65" s="221"/>
      <c r="AR65" s="221"/>
      <c r="AS65" s="221"/>
      <c r="AT65" s="221"/>
      <c r="AU65" s="221"/>
      <c r="AV65" s="221"/>
      <c r="AW65" s="221"/>
      <c r="AX65" s="222"/>
    </row>
    <row r="66" spans="1:50" ht="17.7" customHeight="1">
      <c r="B66" s="107" t="s">
        <v>255</v>
      </c>
      <c r="C66" s="108"/>
      <c r="D66" s="108"/>
      <c r="E66" s="108"/>
      <c r="F66" s="108"/>
      <c r="G66" s="108"/>
      <c r="H66" s="108"/>
      <c r="I66" s="108"/>
      <c r="J66" s="108"/>
      <c r="K66" s="108"/>
      <c r="L66" s="108"/>
      <c r="M66" s="109"/>
      <c r="N66" s="422" t="s">
        <v>46</v>
      </c>
      <c r="O66" s="193"/>
      <c r="P66" s="193"/>
      <c r="Q66" s="193"/>
      <c r="R66" s="193"/>
      <c r="S66" s="193"/>
      <c r="T66" s="193"/>
      <c r="U66" s="193"/>
      <c r="V66" s="193"/>
      <c r="W66" s="193"/>
      <c r="X66" s="193"/>
      <c r="Y66" s="193"/>
      <c r="Z66" s="193"/>
      <c r="AA66" s="193"/>
      <c r="AB66" s="193"/>
      <c r="AC66" s="193"/>
      <c r="AD66" s="193"/>
      <c r="AE66" s="193"/>
      <c r="AF66" s="193"/>
      <c r="AG66" s="193"/>
      <c r="AH66" s="193"/>
      <c r="AI66" s="193"/>
      <c r="AJ66" s="193"/>
      <c r="AK66" s="193"/>
      <c r="AL66" s="193"/>
      <c r="AM66" s="193"/>
      <c r="AN66" s="193"/>
      <c r="AO66" s="193"/>
      <c r="AP66" s="193"/>
      <c r="AQ66" s="193"/>
      <c r="AR66" s="193"/>
      <c r="AS66" s="193"/>
      <c r="AT66" s="193"/>
      <c r="AU66" s="193"/>
      <c r="AV66" s="193"/>
      <c r="AW66" s="193"/>
      <c r="AX66" s="194"/>
    </row>
    <row r="67" spans="1:50">
      <c r="B67" s="110"/>
      <c r="C67" s="111"/>
      <c r="D67" s="111"/>
      <c r="E67" s="111"/>
      <c r="F67" s="111"/>
      <c r="G67" s="111"/>
      <c r="H67" s="111"/>
      <c r="I67" s="111"/>
      <c r="J67" s="111"/>
      <c r="K67" s="111"/>
      <c r="L67" s="111"/>
      <c r="M67" s="112"/>
      <c r="N67" s="423"/>
      <c r="O67" s="195"/>
      <c r="P67" s="195"/>
      <c r="Q67" s="195"/>
      <c r="R67" s="195"/>
      <c r="S67" s="195"/>
      <c r="T67" s="195"/>
      <c r="U67" s="195"/>
      <c r="V67" s="195"/>
      <c r="W67" s="195"/>
      <c r="X67" s="195"/>
      <c r="Y67" s="195"/>
      <c r="Z67" s="195"/>
      <c r="AA67" s="195"/>
      <c r="AB67" s="195"/>
      <c r="AC67" s="195"/>
      <c r="AD67" s="195"/>
      <c r="AE67" s="195"/>
      <c r="AF67" s="195"/>
      <c r="AG67" s="195"/>
      <c r="AH67" s="195"/>
      <c r="AI67" s="195"/>
      <c r="AJ67" s="195"/>
      <c r="AK67" s="195"/>
      <c r="AL67" s="195"/>
      <c r="AM67" s="195"/>
      <c r="AN67" s="195"/>
      <c r="AO67" s="195"/>
      <c r="AP67" s="195"/>
      <c r="AQ67" s="195"/>
      <c r="AR67" s="195"/>
      <c r="AS67" s="195"/>
      <c r="AT67" s="195"/>
      <c r="AU67" s="195"/>
      <c r="AV67" s="195"/>
      <c r="AW67" s="195"/>
      <c r="AX67" s="196"/>
    </row>
    <row r="68" spans="1:50">
      <c r="B68" s="110"/>
      <c r="C68" s="111"/>
      <c r="D68" s="111"/>
      <c r="E68" s="111"/>
      <c r="F68" s="111"/>
      <c r="G68" s="111"/>
      <c r="H68" s="111"/>
      <c r="I68" s="111"/>
      <c r="J68" s="111"/>
      <c r="K68" s="111"/>
      <c r="L68" s="111"/>
      <c r="M68" s="112"/>
      <c r="N68" s="423"/>
      <c r="O68" s="195"/>
      <c r="P68" s="195"/>
      <c r="Q68" s="195"/>
      <c r="R68" s="195"/>
      <c r="S68" s="195"/>
      <c r="T68" s="195"/>
      <c r="U68" s="195"/>
      <c r="V68" s="195"/>
      <c r="W68" s="195"/>
      <c r="X68" s="195"/>
      <c r="Y68" s="195"/>
      <c r="Z68" s="195"/>
      <c r="AA68" s="195"/>
      <c r="AB68" s="195"/>
      <c r="AC68" s="195"/>
      <c r="AD68" s="195"/>
      <c r="AE68" s="195"/>
      <c r="AF68" s="195"/>
      <c r="AG68" s="195"/>
      <c r="AH68" s="195"/>
      <c r="AI68" s="195"/>
      <c r="AJ68" s="195"/>
      <c r="AK68" s="195"/>
      <c r="AL68" s="195"/>
      <c r="AM68" s="195"/>
      <c r="AN68" s="195"/>
      <c r="AO68" s="195"/>
      <c r="AP68" s="195"/>
      <c r="AQ68" s="195"/>
      <c r="AR68" s="195"/>
      <c r="AS68" s="195"/>
      <c r="AT68" s="195"/>
      <c r="AU68" s="195"/>
      <c r="AV68" s="195"/>
      <c r="AW68" s="195"/>
      <c r="AX68" s="196"/>
    </row>
    <row r="69" spans="1:50">
      <c r="B69" s="110"/>
      <c r="C69" s="111"/>
      <c r="D69" s="111"/>
      <c r="E69" s="111"/>
      <c r="F69" s="111"/>
      <c r="G69" s="111"/>
      <c r="H69" s="111"/>
      <c r="I69" s="111"/>
      <c r="J69" s="111"/>
      <c r="K69" s="111"/>
      <c r="L69" s="111"/>
      <c r="M69" s="112"/>
      <c r="N69" s="423"/>
      <c r="O69" s="195"/>
      <c r="P69" s="195"/>
      <c r="Q69" s="195"/>
      <c r="R69" s="195"/>
      <c r="S69" s="195"/>
      <c r="T69" s="195"/>
      <c r="U69" s="195"/>
      <c r="V69" s="195"/>
      <c r="W69" s="195"/>
      <c r="X69" s="195"/>
      <c r="Y69" s="195"/>
      <c r="Z69" s="195"/>
      <c r="AA69" s="195"/>
      <c r="AB69" s="195"/>
      <c r="AC69" s="195"/>
      <c r="AD69" s="195"/>
      <c r="AE69" s="195"/>
      <c r="AF69" s="195"/>
      <c r="AG69" s="195"/>
      <c r="AH69" s="195"/>
      <c r="AI69" s="195"/>
      <c r="AJ69" s="195"/>
      <c r="AK69" s="195"/>
      <c r="AL69" s="195"/>
      <c r="AM69" s="195"/>
      <c r="AN69" s="195"/>
      <c r="AO69" s="195"/>
      <c r="AP69" s="195"/>
      <c r="AQ69" s="195"/>
      <c r="AR69" s="195"/>
      <c r="AS69" s="195"/>
      <c r="AT69" s="195"/>
      <c r="AU69" s="195"/>
      <c r="AV69" s="195"/>
      <c r="AW69" s="195"/>
      <c r="AX69" s="196"/>
    </row>
    <row r="70" spans="1:50">
      <c r="A70" s="3"/>
      <c r="B70" s="110"/>
      <c r="C70" s="111"/>
      <c r="D70" s="111"/>
      <c r="E70" s="111"/>
      <c r="F70" s="111"/>
      <c r="G70" s="111"/>
      <c r="H70" s="111"/>
      <c r="I70" s="111"/>
      <c r="J70" s="111"/>
      <c r="K70" s="111"/>
      <c r="L70" s="111"/>
      <c r="M70" s="112"/>
      <c r="N70" s="423"/>
      <c r="O70" s="195"/>
      <c r="P70" s="195"/>
      <c r="Q70" s="195"/>
      <c r="R70" s="195"/>
      <c r="S70" s="195"/>
      <c r="T70" s="195"/>
      <c r="U70" s="195"/>
      <c r="V70" s="195"/>
      <c r="W70" s="195"/>
      <c r="X70" s="195"/>
      <c r="Y70" s="195"/>
      <c r="Z70" s="195"/>
      <c r="AA70" s="195"/>
      <c r="AB70" s="195"/>
      <c r="AC70" s="195"/>
      <c r="AD70" s="195"/>
      <c r="AE70" s="195"/>
      <c r="AF70" s="195"/>
      <c r="AG70" s="195"/>
      <c r="AH70" s="195"/>
      <c r="AI70" s="195"/>
      <c r="AJ70" s="195"/>
      <c r="AK70" s="195"/>
      <c r="AL70" s="195"/>
      <c r="AM70" s="195"/>
      <c r="AN70" s="195"/>
      <c r="AO70" s="195"/>
      <c r="AP70" s="195"/>
      <c r="AQ70" s="195"/>
      <c r="AR70" s="195"/>
      <c r="AS70" s="195"/>
      <c r="AT70" s="195"/>
      <c r="AU70" s="195"/>
      <c r="AV70" s="195"/>
      <c r="AW70" s="195"/>
      <c r="AX70" s="196"/>
    </row>
    <row r="71" spans="1:50">
      <c r="B71" s="110"/>
      <c r="C71" s="111"/>
      <c r="D71" s="111"/>
      <c r="E71" s="111"/>
      <c r="F71" s="111"/>
      <c r="G71" s="111"/>
      <c r="H71" s="111"/>
      <c r="I71" s="111"/>
      <c r="J71" s="111"/>
      <c r="K71" s="111"/>
      <c r="L71" s="111"/>
      <c r="M71" s="112"/>
      <c r="N71" s="423"/>
      <c r="O71" s="195"/>
      <c r="P71" s="195"/>
      <c r="Q71" s="195"/>
      <c r="R71" s="195"/>
      <c r="S71" s="195"/>
      <c r="T71" s="195"/>
      <c r="U71" s="195"/>
      <c r="V71" s="195"/>
      <c r="W71" s="195"/>
      <c r="X71" s="195"/>
      <c r="Y71" s="195"/>
      <c r="Z71" s="195"/>
      <c r="AA71" s="195"/>
      <c r="AB71" s="195"/>
      <c r="AC71" s="195"/>
      <c r="AD71" s="195"/>
      <c r="AE71" s="195"/>
      <c r="AF71" s="195"/>
      <c r="AG71" s="195"/>
      <c r="AH71" s="195"/>
      <c r="AI71" s="195"/>
      <c r="AJ71" s="195"/>
      <c r="AK71" s="195"/>
      <c r="AL71" s="195"/>
      <c r="AM71" s="195"/>
      <c r="AN71" s="195"/>
      <c r="AO71" s="195"/>
      <c r="AP71" s="195"/>
      <c r="AQ71" s="195"/>
      <c r="AR71" s="195"/>
      <c r="AS71" s="195"/>
      <c r="AT71" s="195"/>
      <c r="AU71" s="195"/>
      <c r="AV71" s="195"/>
      <c r="AW71" s="195"/>
      <c r="AX71" s="196"/>
    </row>
    <row r="72" spans="1:50">
      <c r="B72" s="110"/>
      <c r="C72" s="111"/>
      <c r="D72" s="111"/>
      <c r="E72" s="111"/>
      <c r="F72" s="111"/>
      <c r="G72" s="111"/>
      <c r="H72" s="111"/>
      <c r="I72" s="111"/>
      <c r="J72" s="111"/>
      <c r="K72" s="111"/>
      <c r="L72" s="111"/>
      <c r="M72" s="112"/>
      <c r="N72" s="423"/>
      <c r="O72" s="195"/>
      <c r="P72" s="195"/>
      <c r="Q72" s="195"/>
      <c r="R72" s="195"/>
      <c r="S72" s="195"/>
      <c r="T72" s="195"/>
      <c r="U72" s="195"/>
      <c r="V72" s="195"/>
      <c r="W72" s="195"/>
      <c r="X72" s="195"/>
      <c r="Y72" s="195"/>
      <c r="Z72" s="195"/>
      <c r="AA72" s="195"/>
      <c r="AB72" s="195"/>
      <c r="AC72" s="195"/>
      <c r="AD72" s="195"/>
      <c r="AE72" s="195"/>
      <c r="AF72" s="195"/>
      <c r="AG72" s="195"/>
      <c r="AH72" s="195"/>
      <c r="AI72" s="195"/>
      <c r="AJ72" s="195"/>
      <c r="AK72" s="195"/>
      <c r="AL72" s="195"/>
      <c r="AM72" s="195"/>
      <c r="AN72" s="195"/>
      <c r="AO72" s="195"/>
      <c r="AP72" s="195"/>
      <c r="AQ72" s="195"/>
      <c r="AR72" s="195"/>
      <c r="AS72" s="195"/>
      <c r="AT72" s="195"/>
      <c r="AU72" s="195"/>
      <c r="AV72" s="195"/>
      <c r="AW72" s="195"/>
      <c r="AX72" s="196"/>
    </row>
    <row r="73" spans="1:50">
      <c r="B73" s="110"/>
      <c r="C73" s="111"/>
      <c r="D73" s="111"/>
      <c r="E73" s="111"/>
      <c r="F73" s="111"/>
      <c r="G73" s="111"/>
      <c r="H73" s="111"/>
      <c r="I73" s="111"/>
      <c r="J73" s="111"/>
      <c r="K73" s="111"/>
      <c r="L73" s="111"/>
      <c r="M73" s="112"/>
      <c r="N73" s="423"/>
      <c r="O73" s="195"/>
      <c r="P73" s="195"/>
      <c r="Q73" s="195"/>
      <c r="R73" s="195"/>
      <c r="S73" s="195"/>
      <c r="T73" s="195"/>
      <c r="U73" s="195"/>
      <c r="V73" s="195"/>
      <c r="W73" s="195"/>
      <c r="X73" s="195"/>
      <c r="Y73" s="195"/>
      <c r="Z73" s="195"/>
      <c r="AA73" s="195"/>
      <c r="AB73" s="195"/>
      <c r="AC73" s="195"/>
      <c r="AD73" s="195"/>
      <c r="AE73" s="195"/>
      <c r="AF73" s="195"/>
      <c r="AG73" s="195"/>
      <c r="AH73" s="195"/>
      <c r="AI73" s="195"/>
      <c r="AJ73" s="195"/>
      <c r="AK73" s="195"/>
      <c r="AL73" s="195"/>
      <c r="AM73" s="195"/>
      <c r="AN73" s="195"/>
      <c r="AO73" s="195"/>
      <c r="AP73" s="195"/>
      <c r="AQ73" s="195"/>
      <c r="AR73" s="195"/>
      <c r="AS73" s="195"/>
      <c r="AT73" s="195"/>
      <c r="AU73" s="195"/>
      <c r="AV73" s="195"/>
      <c r="AW73" s="195"/>
      <c r="AX73" s="196"/>
    </row>
    <row r="74" spans="1:50">
      <c r="B74" s="110"/>
      <c r="C74" s="111"/>
      <c r="D74" s="111"/>
      <c r="E74" s="111"/>
      <c r="F74" s="111"/>
      <c r="G74" s="111"/>
      <c r="H74" s="111"/>
      <c r="I74" s="111"/>
      <c r="J74" s="111"/>
      <c r="K74" s="111"/>
      <c r="L74" s="111"/>
      <c r="M74" s="112"/>
      <c r="N74" s="423"/>
      <c r="O74" s="195"/>
      <c r="P74" s="195"/>
      <c r="Q74" s="195"/>
      <c r="R74" s="195"/>
      <c r="S74" s="195"/>
      <c r="T74" s="195"/>
      <c r="U74" s="195"/>
      <c r="V74" s="195"/>
      <c r="W74" s="195"/>
      <c r="X74" s="195"/>
      <c r="Y74" s="195"/>
      <c r="Z74" s="195"/>
      <c r="AA74" s="195"/>
      <c r="AB74" s="195"/>
      <c r="AC74" s="195"/>
      <c r="AD74" s="195"/>
      <c r="AE74" s="195"/>
      <c r="AF74" s="195"/>
      <c r="AG74" s="195"/>
      <c r="AH74" s="195"/>
      <c r="AI74" s="195"/>
      <c r="AJ74" s="195"/>
      <c r="AK74" s="195"/>
      <c r="AL74" s="195"/>
      <c r="AM74" s="195"/>
      <c r="AN74" s="195"/>
      <c r="AO74" s="195"/>
      <c r="AP74" s="195"/>
      <c r="AQ74" s="195"/>
      <c r="AR74" s="195"/>
      <c r="AS74" s="195"/>
      <c r="AT74" s="195"/>
      <c r="AU74" s="195"/>
      <c r="AV74" s="195"/>
      <c r="AW74" s="195"/>
      <c r="AX74" s="196"/>
    </row>
    <row r="75" spans="1:50" s="7" customFormat="1">
      <c r="B75" s="110"/>
      <c r="C75" s="111"/>
      <c r="D75" s="111"/>
      <c r="E75" s="111"/>
      <c r="F75" s="111"/>
      <c r="G75" s="111"/>
      <c r="H75" s="111"/>
      <c r="I75" s="111"/>
      <c r="J75" s="111"/>
      <c r="K75" s="111"/>
      <c r="L75" s="111"/>
      <c r="M75" s="112"/>
      <c r="N75" s="423"/>
      <c r="O75" s="195"/>
      <c r="P75" s="195"/>
      <c r="Q75" s="195"/>
      <c r="R75" s="195"/>
      <c r="S75" s="195"/>
      <c r="T75" s="195"/>
      <c r="U75" s="195"/>
      <c r="V75" s="195"/>
      <c r="W75" s="195"/>
      <c r="X75" s="195"/>
      <c r="Y75" s="195"/>
      <c r="Z75" s="195"/>
      <c r="AA75" s="195"/>
      <c r="AB75" s="195"/>
      <c r="AC75" s="195"/>
      <c r="AD75" s="195"/>
      <c r="AE75" s="195"/>
      <c r="AF75" s="195"/>
      <c r="AG75" s="195"/>
      <c r="AH75" s="195"/>
      <c r="AI75" s="195"/>
      <c r="AJ75" s="195"/>
      <c r="AK75" s="195"/>
      <c r="AL75" s="195"/>
      <c r="AM75" s="195"/>
      <c r="AN75" s="195"/>
      <c r="AO75" s="195"/>
      <c r="AP75" s="195"/>
      <c r="AQ75" s="195"/>
      <c r="AR75" s="195"/>
      <c r="AS75" s="195"/>
      <c r="AT75" s="195"/>
      <c r="AU75" s="195"/>
      <c r="AV75" s="195"/>
      <c r="AW75" s="195"/>
      <c r="AX75" s="196"/>
    </row>
    <row r="76" spans="1:50" s="7" customFormat="1">
      <c r="B76" s="113"/>
      <c r="C76" s="114"/>
      <c r="D76" s="114"/>
      <c r="E76" s="114"/>
      <c r="F76" s="114"/>
      <c r="G76" s="114"/>
      <c r="H76" s="114"/>
      <c r="I76" s="114"/>
      <c r="J76" s="114"/>
      <c r="K76" s="114"/>
      <c r="L76" s="114"/>
      <c r="M76" s="115"/>
      <c r="N76" s="424"/>
      <c r="O76" s="197"/>
      <c r="P76" s="197"/>
      <c r="Q76" s="197"/>
      <c r="R76" s="197"/>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8"/>
    </row>
    <row r="77" spans="1:50" s="7" customFormat="1">
      <c r="B77" s="107" t="s">
        <v>47</v>
      </c>
      <c r="C77" s="108"/>
      <c r="D77" s="108"/>
      <c r="E77" s="108"/>
      <c r="F77" s="108"/>
      <c r="G77" s="108"/>
      <c r="H77" s="108"/>
      <c r="I77" s="108"/>
      <c r="J77" s="108"/>
      <c r="K77" s="108"/>
      <c r="L77" s="108"/>
      <c r="M77" s="109"/>
      <c r="N77" s="283"/>
      <c r="O77" s="284"/>
      <c r="P77" s="284"/>
      <c r="Q77" s="284"/>
      <c r="R77" s="284"/>
      <c r="S77" s="284"/>
      <c r="T77" s="284"/>
      <c r="U77" s="284"/>
      <c r="V77" s="284"/>
      <c r="W77" s="284"/>
      <c r="X77" s="284"/>
      <c r="Y77" s="284"/>
      <c r="Z77" s="284"/>
      <c r="AA77" s="284"/>
      <c r="AB77" s="284"/>
      <c r="AC77" s="284"/>
      <c r="AD77" s="284"/>
      <c r="AE77" s="284"/>
      <c r="AF77" s="284"/>
      <c r="AG77" s="284"/>
      <c r="AH77" s="284"/>
      <c r="AI77" s="284"/>
      <c r="AJ77" s="284"/>
      <c r="AK77" s="284"/>
      <c r="AL77" s="284"/>
      <c r="AM77" s="284"/>
      <c r="AN77" s="284"/>
      <c r="AO77" s="284"/>
      <c r="AP77" s="284"/>
      <c r="AQ77" s="284"/>
      <c r="AR77" s="284"/>
      <c r="AS77" s="289" t="s">
        <v>59</v>
      </c>
      <c r="AT77" s="289"/>
      <c r="AU77" s="289"/>
      <c r="AV77" s="289"/>
      <c r="AW77" s="289"/>
      <c r="AX77" s="290"/>
    </row>
    <row r="78" spans="1:50" s="7" customFormat="1">
      <c r="B78" s="110"/>
      <c r="C78" s="111"/>
      <c r="D78" s="111"/>
      <c r="E78" s="111"/>
      <c r="F78" s="111"/>
      <c r="G78" s="111"/>
      <c r="H78" s="111"/>
      <c r="I78" s="111"/>
      <c r="J78" s="111"/>
      <c r="K78" s="111"/>
      <c r="L78" s="111"/>
      <c r="M78" s="112"/>
      <c r="N78" s="285"/>
      <c r="O78" s="286"/>
      <c r="P78" s="286"/>
      <c r="Q78" s="286"/>
      <c r="R78" s="286"/>
      <c r="S78" s="286"/>
      <c r="T78" s="286"/>
      <c r="U78" s="286"/>
      <c r="V78" s="286"/>
      <c r="W78" s="286"/>
      <c r="X78" s="286"/>
      <c r="Y78" s="286"/>
      <c r="Z78" s="286"/>
      <c r="AA78" s="286"/>
      <c r="AB78" s="286"/>
      <c r="AC78" s="286"/>
      <c r="AD78" s="286"/>
      <c r="AE78" s="286"/>
      <c r="AF78" s="286"/>
      <c r="AG78" s="286"/>
      <c r="AH78" s="286"/>
      <c r="AI78" s="286"/>
      <c r="AJ78" s="286"/>
      <c r="AK78" s="286"/>
      <c r="AL78" s="286"/>
      <c r="AM78" s="286"/>
      <c r="AN78" s="286"/>
      <c r="AO78" s="286"/>
      <c r="AP78" s="286"/>
      <c r="AQ78" s="286"/>
      <c r="AR78" s="286"/>
      <c r="AS78" s="372"/>
      <c r="AT78" s="372"/>
      <c r="AU78" s="372"/>
      <c r="AV78" s="372"/>
      <c r="AW78" s="372"/>
      <c r="AX78" s="373"/>
    </row>
    <row r="79" spans="1:50" s="7" customFormat="1">
      <c r="B79" s="110"/>
      <c r="C79" s="111"/>
      <c r="D79" s="111"/>
      <c r="E79" s="111"/>
      <c r="F79" s="111"/>
      <c r="G79" s="111"/>
      <c r="H79" s="111"/>
      <c r="I79" s="111"/>
      <c r="J79" s="111"/>
      <c r="K79" s="111"/>
      <c r="L79" s="111"/>
      <c r="M79" s="112"/>
      <c r="N79" s="285"/>
      <c r="O79" s="286"/>
      <c r="P79" s="286"/>
      <c r="Q79" s="286"/>
      <c r="R79" s="286"/>
      <c r="S79" s="286"/>
      <c r="T79" s="286"/>
      <c r="U79" s="286"/>
      <c r="V79" s="286"/>
      <c r="W79" s="286"/>
      <c r="X79" s="286"/>
      <c r="Y79" s="286"/>
      <c r="Z79" s="286"/>
      <c r="AA79" s="286"/>
      <c r="AB79" s="286"/>
      <c r="AC79" s="286"/>
      <c r="AD79" s="286"/>
      <c r="AE79" s="286"/>
      <c r="AF79" s="286"/>
      <c r="AG79" s="286"/>
      <c r="AH79" s="286"/>
      <c r="AI79" s="286"/>
      <c r="AJ79" s="286"/>
      <c r="AK79" s="286"/>
      <c r="AL79" s="286"/>
      <c r="AM79" s="286"/>
      <c r="AN79" s="286"/>
      <c r="AO79" s="286"/>
      <c r="AP79" s="286"/>
      <c r="AQ79" s="286"/>
      <c r="AR79" s="286"/>
      <c r="AS79" s="372"/>
      <c r="AT79" s="372"/>
      <c r="AU79" s="372"/>
      <c r="AV79" s="372"/>
      <c r="AW79" s="372"/>
      <c r="AX79" s="373"/>
    </row>
    <row r="80" spans="1:50" s="7" customFormat="1">
      <c r="B80" s="110"/>
      <c r="C80" s="111"/>
      <c r="D80" s="111"/>
      <c r="E80" s="111"/>
      <c r="F80" s="111"/>
      <c r="G80" s="111"/>
      <c r="H80" s="111"/>
      <c r="I80" s="111"/>
      <c r="J80" s="111"/>
      <c r="K80" s="111"/>
      <c r="L80" s="111"/>
      <c r="M80" s="112"/>
      <c r="N80" s="285"/>
      <c r="O80" s="286"/>
      <c r="P80" s="286"/>
      <c r="Q80" s="286"/>
      <c r="R80" s="286"/>
      <c r="S80" s="286"/>
      <c r="T80" s="286"/>
      <c r="U80" s="286"/>
      <c r="V80" s="286"/>
      <c r="W80" s="286"/>
      <c r="X80" s="286"/>
      <c r="Y80" s="286"/>
      <c r="Z80" s="286"/>
      <c r="AA80" s="286"/>
      <c r="AB80" s="286"/>
      <c r="AC80" s="286"/>
      <c r="AD80" s="286"/>
      <c r="AE80" s="286"/>
      <c r="AF80" s="286"/>
      <c r="AG80" s="286"/>
      <c r="AH80" s="286"/>
      <c r="AI80" s="286"/>
      <c r="AJ80" s="286"/>
      <c r="AK80" s="286"/>
      <c r="AL80" s="286"/>
      <c r="AM80" s="286"/>
      <c r="AN80" s="286"/>
      <c r="AO80" s="286"/>
      <c r="AP80" s="286"/>
      <c r="AQ80" s="286"/>
      <c r="AR80" s="286"/>
      <c r="AS80" s="372"/>
      <c r="AT80" s="372"/>
      <c r="AU80" s="372"/>
      <c r="AV80" s="372"/>
      <c r="AW80" s="372"/>
      <c r="AX80" s="373"/>
    </row>
    <row r="81" spans="2:51">
      <c r="B81" s="113"/>
      <c r="C81" s="114"/>
      <c r="D81" s="114"/>
      <c r="E81" s="114"/>
      <c r="F81" s="114"/>
      <c r="G81" s="114"/>
      <c r="H81" s="114"/>
      <c r="I81" s="114"/>
      <c r="J81" s="114"/>
      <c r="K81" s="114"/>
      <c r="L81" s="114"/>
      <c r="M81" s="115"/>
      <c r="N81" s="287"/>
      <c r="O81" s="288"/>
      <c r="P81" s="288"/>
      <c r="Q81" s="288"/>
      <c r="R81" s="288"/>
      <c r="S81" s="288"/>
      <c r="T81" s="288"/>
      <c r="U81" s="288"/>
      <c r="V81" s="288"/>
      <c r="W81" s="288"/>
      <c r="X81" s="288"/>
      <c r="Y81" s="288"/>
      <c r="Z81" s="288"/>
      <c r="AA81" s="288"/>
      <c r="AB81" s="288"/>
      <c r="AC81" s="288"/>
      <c r="AD81" s="288"/>
      <c r="AE81" s="288"/>
      <c r="AF81" s="288"/>
      <c r="AG81" s="288"/>
      <c r="AH81" s="288"/>
      <c r="AI81" s="288"/>
      <c r="AJ81" s="288"/>
      <c r="AK81" s="288"/>
      <c r="AL81" s="288"/>
      <c r="AM81" s="288"/>
      <c r="AN81" s="288"/>
      <c r="AO81" s="288"/>
      <c r="AP81" s="288"/>
      <c r="AQ81" s="288"/>
      <c r="AR81" s="288"/>
      <c r="AS81" s="374"/>
      <c r="AT81" s="374"/>
      <c r="AU81" s="374"/>
      <c r="AV81" s="374"/>
      <c r="AW81" s="374"/>
      <c r="AX81" s="375"/>
    </row>
    <row r="82" spans="2:51" ht="17.7" customHeight="1">
      <c r="B82" s="333" t="s">
        <v>24</v>
      </c>
      <c r="C82" s="334"/>
      <c r="D82" s="128" t="s">
        <v>25</v>
      </c>
      <c r="E82" s="108"/>
      <c r="F82" s="108"/>
      <c r="G82" s="108"/>
      <c r="H82" s="108"/>
      <c r="I82" s="108"/>
      <c r="J82" s="108"/>
      <c r="K82" s="108"/>
      <c r="L82" s="108"/>
      <c r="M82" s="109"/>
      <c r="N82" s="368" t="s">
        <v>848</v>
      </c>
      <c r="O82" s="347"/>
      <c r="P82" s="347"/>
      <c r="Q82" s="347"/>
      <c r="R82" s="347"/>
      <c r="S82" s="347"/>
      <c r="T82" s="347"/>
      <c r="U82" s="347"/>
      <c r="V82" s="347"/>
      <c r="W82" s="347"/>
      <c r="X82" s="347"/>
      <c r="Y82" s="347"/>
      <c r="Z82" s="369"/>
      <c r="AA82" s="340" t="s">
        <v>849</v>
      </c>
      <c r="AB82" s="341"/>
      <c r="AC82" s="341"/>
      <c r="AD82" s="341"/>
      <c r="AE82" s="341"/>
      <c r="AF82" s="341"/>
      <c r="AG82" s="341"/>
      <c r="AH82" s="341"/>
      <c r="AI82" s="341"/>
      <c r="AJ82" s="341"/>
      <c r="AK82" s="341"/>
      <c r="AL82" s="341"/>
      <c r="AM82" s="342"/>
      <c r="AN82" s="346" t="s">
        <v>850</v>
      </c>
      <c r="AO82" s="347"/>
      <c r="AP82" s="347"/>
      <c r="AQ82" s="347"/>
      <c r="AR82" s="347"/>
      <c r="AS82" s="347"/>
      <c r="AT82" s="347"/>
      <c r="AU82" s="347"/>
      <c r="AV82" s="347"/>
      <c r="AW82" s="347"/>
      <c r="AX82" s="348"/>
      <c r="AY82" s="1"/>
    </row>
    <row r="83" spans="2:51">
      <c r="B83" s="335"/>
      <c r="C83" s="336"/>
      <c r="D83" s="130"/>
      <c r="E83" s="114"/>
      <c r="F83" s="114"/>
      <c r="G83" s="114"/>
      <c r="H83" s="114"/>
      <c r="I83" s="114"/>
      <c r="J83" s="114"/>
      <c r="K83" s="114"/>
      <c r="L83" s="114"/>
      <c r="M83" s="115"/>
      <c r="N83" s="370"/>
      <c r="O83" s="350"/>
      <c r="P83" s="350"/>
      <c r="Q83" s="350"/>
      <c r="R83" s="350"/>
      <c r="S83" s="350"/>
      <c r="T83" s="350"/>
      <c r="U83" s="350"/>
      <c r="V83" s="350"/>
      <c r="W83" s="350"/>
      <c r="X83" s="350"/>
      <c r="Y83" s="350"/>
      <c r="Z83" s="371"/>
      <c r="AA83" s="343"/>
      <c r="AB83" s="344"/>
      <c r="AC83" s="344"/>
      <c r="AD83" s="344"/>
      <c r="AE83" s="344"/>
      <c r="AF83" s="344"/>
      <c r="AG83" s="344"/>
      <c r="AH83" s="344"/>
      <c r="AI83" s="344"/>
      <c r="AJ83" s="344"/>
      <c r="AK83" s="344"/>
      <c r="AL83" s="344"/>
      <c r="AM83" s="345"/>
      <c r="AN83" s="349"/>
      <c r="AO83" s="350"/>
      <c r="AP83" s="350"/>
      <c r="AQ83" s="350"/>
      <c r="AR83" s="350"/>
      <c r="AS83" s="350"/>
      <c r="AT83" s="350"/>
      <c r="AU83" s="350"/>
      <c r="AV83" s="350"/>
      <c r="AW83" s="350"/>
      <c r="AX83" s="351"/>
      <c r="AY83" s="3"/>
    </row>
    <row r="84" spans="2:51">
      <c r="B84" s="335"/>
      <c r="C84" s="336"/>
      <c r="D84" s="128" t="s">
        <v>26</v>
      </c>
      <c r="E84" s="108"/>
      <c r="F84" s="108"/>
      <c r="G84" s="108"/>
      <c r="H84" s="108"/>
      <c r="I84" s="108"/>
      <c r="J84" s="108"/>
      <c r="K84" s="108"/>
      <c r="L84" s="108"/>
      <c r="M84" s="109"/>
      <c r="N84" s="214">
        <f>IFERROR(VLOOKUP(I8,パンフ情報!1:1048576,15,FALSE),"")</f>
        <v>0</v>
      </c>
      <c r="O84" s="215"/>
      <c r="P84" s="215"/>
      <c r="Q84" s="215"/>
      <c r="R84" s="215"/>
      <c r="S84" s="215"/>
      <c r="T84" s="215"/>
      <c r="U84" s="215"/>
      <c r="V84" s="215"/>
      <c r="W84" s="215"/>
      <c r="X84" s="215"/>
      <c r="Y84" s="215"/>
      <c r="Z84" s="352"/>
      <c r="AA84" s="361">
        <f>IFERROR(VLOOKUP(I8,パンフ情報!1:1048576,16,FALSE),"")</f>
        <v>0</v>
      </c>
      <c r="AB84" s="215"/>
      <c r="AC84" s="215"/>
      <c r="AD84" s="215"/>
      <c r="AE84" s="215"/>
      <c r="AF84" s="215"/>
      <c r="AG84" s="215"/>
      <c r="AH84" s="215"/>
      <c r="AI84" s="215"/>
      <c r="AJ84" s="215"/>
      <c r="AK84" s="215"/>
      <c r="AL84" s="215"/>
      <c r="AM84" s="352"/>
      <c r="AN84" s="361">
        <f>IFERROR(VLOOKUP(I8,パンフ情報!1:1048576,17,FALSE),"")</f>
        <v>0</v>
      </c>
      <c r="AO84" s="215"/>
      <c r="AP84" s="215"/>
      <c r="AQ84" s="215"/>
      <c r="AR84" s="215"/>
      <c r="AS84" s="215"/>
      <c r="AT84" s="215"/>
      <c r="AU84" s="215"/>
      <c r="AV84" s="215"/>
      <c r="AW84" s="215"/>
      <c r="AX84" s="216"/>
    </row>
    <row r="85" spans="2:51">
      <c r="B85" s="335"/>
      <c r="C85" s="336"/>
      <c r="D85" s="129"/>
      <c r="E85" s="111"/>
      <c r="F85" s="111"/>
      <c r="G85" s="111"/>
      <c r="H85" s="111"/>
      <c r="I85" s="111"/>
      <c r="J85" s="111"/>
      <c r="K85" s="111"/>
      <c r="L85" s="111"/>
      <c r="M85" s="112"/>
      <c r="N85" s="217"/>
      <c r="O85" s="218"/>
      <c r="P85" s="218"/>
      <c r="Q85" s="218"/>
      <c r="R85" s="218"/>
      <c r="S85" s="218"/>
      <c r="T85" s="218"/>
      <c r="U85" s="218"/>
      <c r="V85" s="218"/>
      <c r="W85" s="218"/>
      <c r="X85" s="218"/>
      <c r="Y85" s="218"/>
      <c r="Z85" s="353"/>
      <c r="AA85" s="362"/>
      <c r="AB85" s="218"/>
      <c r="AC85" s="218"/>
      <c r="AD85" s="218"/>
      <c r="AE85" s="218"/>
      <c r="AF85" s="218"/>
      <c r="AG85" s="218"/>
      <c r="AH85" s="218"/>
      <c r="AI85" s="218"/>
      <c r="AJ85" s="218"/>
      <c r="AK85" s="218"/>
      <c r="AL85" s="218"/>
      <c r="AM85" s="353"/>
      <c r="AN85" s="362"/>
      <c r="AO85" s="218"/>
      <c r="AP85" s="218"/>
      <c r="AQ85" s="218"/>
      <c r="AR85" s="218"/>
      <c r="AS85" s="218"/>
      <c r="AT85" s="218"/>
      <c r="AU85" s="218"/>
      <c r="AV85" s="218"/>
      <c r="AW85" s="218"/>
      <c r="AX85" s="219"/>
    </row>
    <row r="86" spans="2:51">
      <c r="B86" s="335"/>
      <c r="C86" s="336"/>
      <c r="D86" s="130"/>
      <c r="E86" s="114"/>
      <c r="F86" s="114"/>
      <c r="G86" s="114"/>
      <c r="H86" s="114"/>
      <c r="I86" s="114"/>
      <c r="J86" s="114"/>
      <c r="K86" s="114"/>
      <c r="L86" s="114"/>
      <c r="M86" s="115"/>
      <c r="N86" s="220"/>
      <c r="O86" s="221"/>
      <c r="P86" s="221"/>
      <c r="Q86" s="221"/>
      <c r="R86" s="221"/>
      <c r="S86" s="221"/>
      <c r="T86" s="221"/>
      <c r="U86" s="221"/>
      <c r="V86" s="221"/>
      <c r="W86" s="221"/>
      <c r="X86" s="221"/>
      <c r="Y86" s="221"/>
      <c r="Z86" s="354"/>
      <c r="AA86" s="363"/>
      <c r="AB86" s="221"/>
      <c r="AC86" s="221"/>
      <c r="AD86" s="221"/>
      <c r="AE86" s="221"/>
      <c r="AF86" s="221"/>
      <c r="AG86" s="221"/>
      <c r="AH86" s="221"/>
      <c r="AI86" s="221"/>
      <c r="AJ86" s="221"/>
      <c r="AK86" s="221"/>
      <c r="AL86" s="221"/>
      <c r="AM86" s="354"/>
      <c r="AN86" s="363"/>
      <c r="AO86" s="221"/>
      <c r="AP86" s="221"/>
      <c r="AQ86" s="221"/>
      <c r="AR86" s="221"/>
      <c r="AS86" s="221"/>
      <c r="AT86" s="221"/>
      <c r="AU86" s="221"/>
      <c r="AV86" s="221"/>
      <c r="AW86" s="221"/>
      <c r="AX86" s="222"/>
    </row>
    <row r="87" spans="2:51">
      <c r="B87" s="335"/>
      <c r="C87" s="336"/>
      <c r="D87" s="128" t="s">
        <v>255</v>
      </c>
      <c r="E87" s="108"/>
      <c r="F87" s="108"/>
      <c r="G87" s="108"/>
      <c r="H87" s="108"/>
      <c r="I87" s="108"/>
      <c r="J87" s="108"/>
      <c r="K87" s="108"/>
      <c r="L87" s="108"/>
      <c r="M87" s="109"/>
      <c r="N87" s="214"/>
      <c r="O87" s="215"/>
      <c r="P87" s="215"/>
      <c r="Q87" s="215"/>
      <c r="R87" s="215"/>
      <c r="S87" s="215"/>
      <c r="T87" s="215"/>
      <c r="U87" s="215"/>
      <c r="V87" s="215"/>
      <c r="W87" s="215"/>
      <c r="X87" s="215"/>
      <c r="Y87" s="215"/>
      <c r="Z87" s="215"/>
      <c r="AA87" s="215"/>
      <c r="AB87" s="215"/>
      <c r="AC87" s="215"/>
      <c r="AD87" s="215"/>
      <c r="AE87" s="215"/>
      <c r="AF87" s="215"/>
      <c r="AG87" s="215"/>
      <c r="AH87" s="215"/>
      <c r="AI87" s="215"/>
      <c r="AJ87" s="215"/>
      <c r="AK87" s="215"/>
      <c r="AL87" s="215"/>
      <c r="AM87" s="215"/>
      <c r="AN87" s="215"/>
      <c r="AO87" s="215"/>
      <c r="AP87" s="215"/>
      <c r="AQ87" s="215"/>
      <c r="AR87" s="215"/>
      <c r="AS87" s="215"/>
      <c r="AT87" s="215"/>
      <c r="AU87" s="215"/>
      <c r="AV87" s="215"/>
      <c r="AW87" s="215"/>
      <c r="AX87" s="216"/>
    </row>
    <row r="88" spans="2:51">
      <c r="B88" s="335"/>
      <c r="C88" s="336"/>
      <c r="D88" s="129"/>
      <c r="E88" s="111"/>
      <c r="F88" s="111"/>
      <c r="G88" s="111"/>
      <c r="H88" s="111"/>
      <c r="I88" s="111"/>
      <c r="J88" s="111"/>
      <c r="K88" s="111"/>
      <c r="L88" s="111"/>
      <c r="M88" s="112"/>
      <c r="N88" s="217"/>
      <c r="O88" s="218"/>
      <c r="P88" s="218"/>
      <c r="Q88" s="218"/>
      <c r="R88" s="218"/>
      <c r="S88" s="218"/>
      <c r="T88" s="218"/>
      <c r="U88" s="218"/>
      <c r="V88" s="218"/>
      <c r="W88" s="218"/>
      <c r="X88" s="218"/>
      <c r="Y88" s="218"/>
      <c r="Z88" s="218"/>
      <c r="AA88" s="218"/>
      <c r="AB88" s="218"/>
      <c r="AC88" s="218"/>
      <c r="AD88" s="218"/>
      <c r="AE88" s="218"/>
      <c r="AF88" s="218"/>
      <c r="AG88" s="218"/>
      <c r="AH88" s="218"/>
      <c r="AI88" s="218"/>
      <c r="AJ88" s="218"/>
      <c r="AK88" s="218"/>
      <c r="AL88" s="218"/>
      <c r="AM88" s="218"/>
      <c r="AN88" s="218"/>
      <c r="AO88" s="218"/>
      <c r="AP88" s="218"/>
      <c r="AQ88" s="218"/>
      <c r="AR88" s="218"/>
      <c r="AS88" s="218"/>
      <c r="AT88" s="218"/>
      <c r="AU88" s="218"/>
      <c r="AV88" s="218"/>
      <c r="AW88" s="218"/>
      <c r="AX88" s="219"/>
    </row>
    <row r="89" spans="2:51">
      <c r="B89" s="335"/>
      <c r="C89" s="336"/>
      <c r="D89" s="129"/>
      <c r="E89" s="111"/>
      <c r="F89" s="111"/>
      <c r="G89" s="111"/>
      <c r="H89" s="111"/>
      <c r="I89" s="111"/>
      <c r="J89" s="111"/>
      <c r="K89" s="111"/>
      <c r="L89" s="111"/>
      <c r="M89" s="112"/>
      <c r="N89" s="217"/>
      <c r="O89" s="218"/>
      <c r="P89" s="218"/>
      <c r="Q89" s="218"/>
      <c r="R89" s="218"/>
      <c r="S89" s="218"/>
      <c r="T89" s="218"/>
      <c r="U89" s="218"/>
      <c r="V89" s="218"/>
      <c r="W89" s="218"/>
      <c r="X89" s="218"/>
      <c r="Y89" s="218"/>
      <c r="Z89" s="218"/>
      <c r="AA89" s="218"/>
      <c r="AB89" s="218"/>
      <c r="AC89" s="218"/>
      <c r="AD89" s="218"/>
      <c r="AE89" s="218"/>
      <c r="AF89" s="218"/>
      <c r="AG89" s="218"/>
      <c r="AH89" s="218"/>
      <c r="AI89" s="218"/>
      <c r="AJ89" s="218"/>
      <c r="AK89" s="218"/>
      <c r="AL89" s="218"/>
      <c r="AM89" s="218"/>
      <c r="AN89" s="218"/>
      <c r="AO89" s="218"/>
      <c r="AP89" s="218"/>
      <c r="AQ89" s="218"/>
      <c r="AR89" s="218"/>
      <c r="AS89" s="218"/>
      <c r="AT89" s="218"/>
      <c r="AU89" s="218"/>
      <c r="AV89" s="218"/>
      <c r="AW89" s="218"/>
      <c r="AX89" s="219"/>
      <c r="AY89" s="3"/>
    </row>
    <row r="90" spans="2:51">
      <c r="B90" s="335"/>
      <c r="C90" s="336"/>
      <c r="D90" s="129"/>
      <c r="E90" s="111"/>
      <c r="F90" s="111"/>
      <c r="G90" s="111"/>
      <c r="H90" s="111"/>
      <c r="I90" s="111"/>
      <c r="J90" s="111"/>
      <c r="K90" s="111"/>
      <c r="L90" s="111"/>
      <c r="M90" s="112"/>
      <c r="N90" s="217"/>
      <c r="O90" s="218"/>
      <c r="P90" s="218"/>
      <c r="Q90" s="218"/>
      <c r="R90" s="218"/>
      <c r="S90" s="218"/>
      <c r="T90" s="218"/>
      <c r="U90" s="218"/>
      <c r="V90" s="218"/>
      <c r="W90" s="218"/>
      <c r="X90" s="218"/>
      <c r="Y90" s="218"/>
      <c r="Z90" s="218"/>
      <c r="AA90" s="218"/>
      <c r="AB90" s="218"/>
      <c r="AC90" s="218"/>
      <c r="AD90" s="218"/>
      <c r="AE90" s="218"/>
      <c r="AF90" s="218"/>
      <c r="AG90" s="218"/>
      <c r="AH90" s="218"/>
      <c r="AI90" s="218"/>
      <c r="AJ90" s="218"/>
      <c r="AK90" s="218"/>
      <c r="AL90" s="218"/>
      <c r="AM90" s="218"/>
      <c r="AN90" s="218"/>
      <c r="AO90" s="218"/>
      <c r="AP90" s="218"/>
      <c r="AQ90" s="218"/>
      <c r="AR90" s="218"/>
      <c r="AS90" s="218"/>
      <c r="AT90" s="218"/>
      <c r="AU90" s="218"/>
      <c r="AV90" s="218"/>
      <c r="AW90" s="218"/>
      <c r="AX90" s="219"/>
      <c r="AY90" s="3"/>
    </row>
    <row r="91" spans="2:51">
      <c r="B91" s="335"/>
      <c r="C91" s="336"/>
      <c r="D91" s="129"/>
      <c r="E91" s="111"/>
      <c r="F91" s="111"/>
      <c r="G91" s="111"/>
      <c r="H91" s="111"/>
      <c r="I91" s="111"/>
      <c r="J91" s="111"/>
      <c r="K91" s="111"/>
      <c r="L91" s="111"/>
      <c r="M91" s="112"/>
      <c r="N91" s="217"/>
      <c r="O91" s="218"/>
      <c r="P91" s="218"/>
      <c r="Q91" s="218"/>
      <c r="R91" s="218"/>
      <c r="S91" s="218"/>
      <c r="T91" s="218"/>
      <c r="U91" s="218"/>
      <c r="V91" s="218"/>
      <c r="W91" s="218"/>
      <c r="X91" s="218"/>
      <c r="Y91" s="218"/>
      <c r="Z91" s="218"/>
      <c r="AA91" s="218"/>
      <c r="AB91" s="218"/>
      <c r="AC91" s="218"/>
      <c r="AD91" s="218"/>
      <c r="AE91" s="218"/>
      <c r="AF91" s="218"/>
      <c r="AG91" s="218"/>
      <c r="AH91" s="218"/>
      <c r="AI91" s="218"/>
      <c r="AJ91" s="218"/>
      <c r="AK91" s="218"/>
      <c r="AL91" s="218"/>
      <c r="AM91" s="218"/>
      <c r="AN91" s="218"/>
      <c r="AO91" s="218"/>
      <c r="AP91" s="218"/>
      <c r="AQ91" s="218"/>
      <c r="AR91" s="218"/>
      <c r="AS91" s="218"/>
      <c r="AT91" s="218"/>
      <c r="AU91" s="218"/>
      <c r="AV91" s="218"/>
      <c r="AW91" s="218"/>
      <c r="AX91" s="219"/>
      <c r="AY91" s="8"/>
    </row>
    <row r="92" spans="2:51">
      <c r="B92" s="335"/>
      <c r="C92" s="336"/>
      <c r="D92" s="130"/>
      <c r="E92" s="114"/>
      <c r="F92" s="114"/>
      <c r="G92" s="114"/>
      <c r="H92" s="114"/>
      <c r="I92" s="114"/>
      <c r="J92" s="114"/>
      <c r="K92" s="114"/>
      <c r="L92" s="114"/>
      <c r="M92" s="115"/>
      <c r="N92" s="220"/>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2"/>
    </row>
    <row r="93" spans="2:51" s="9" customFormat="1">
      <c r="B93" s="335"/>
      <c r="C93" s="336"/>
      <c r="D93" s="128" t="s">
        <v>47</v>
      </c>
      <c r="E93" s="108"/>
      <c r="F93" s="108"/>
      <c r="G93" s="108"/>
      <c r="H93" s="108"/>
      <c r="I93" s="108"/>
      <c r="J93" s="108"/>
      <c r="K93" s="108"/>
      <c r="L93" s="108"/>
      <c r="M93" s="108"/>
      <c r="N93" s="293"/>
      <c r="O93" s="294"/>
      <c r="P93" s="294"/>
      <c r="Q93" s="294"/>
      <c r="R93" s="294"/>
      <c r="S93" s="294"/>
      <c r="T93" s="294"/>
      <c r="U93" s="294"/>
      <c r="V93" s="294"/>
      <c r="W93" s="294"/>
      <c r="X93" s="294"/>
      <c r="Y93" s="294"/>
      <c r="Z93" s="294"/>
      <c r="AA93" s="294"/>
      <c r="AB93" s="294"/>
      <c r="AC93" s="294"/>
      <c r="AD93" s="294"/>
      <c r="AE93" s="294"/>
      <c r="AF93" s="294"/>
      <c r="AG93" s="294"/>
      <c r="AH93" s="294"/>
      <c r="AI93" s="294"/>
      <c r="AJ93" s="294"/>
      <c r="AK93" s="294"/>
      <c r="AL93" s="294"/>
      <c r="AM93" s="294"/>
      <c r="AN93" s="294"/>
      <c r="AO93" s="294"/>
      <c r="AP93" s="294"/>
      <c r="AQ93" s="294"/>
      <c r="AR93" s="294"/>
      <c r="AS93" s="289" t="s">
        <v>59</v>
      </c>
      <c r="AT93" s="289"/>
      <c r="AU93" s="289"/>
      <c r="AV93" s="289"/>
      <c r="AW93" s="289"/>
      <c r="AX93" s="290"/>
    </row>
    <row r="94" spans="2:51" s="9" customFormat="1" ht="18.600000000000001" thickBot="1">
      <c r="B94" s="337"/>
      <c r="C94" s="338"/>
      <c r="D94" s="339"/>
      <c r="E94" s="225"/>
      <c r="F94" s="225"/>
      <c r="G94" s="225"/>
      <c r="H94" s="225"/>
      <c r="I94" s="225"/>
      <c r="J94" s="225"/>
      <c r="K94" s="225"/>
      <c r="L94" s="225"/>
      <c r="M94" s="225"/>
      <c r="N94" s="295"/>
      <c r="O94" s="296"/>
      <c r="P94" s="296"/>
      <c r="Q94" s="296"/>
      <c r="R94" s="296"/>
      <c r="S94" s="296"/>
      <c r="T94" s="296"/>
      <c r="U94" s="296"/>
      <c r="V94" s="296"/>
      <c r="W94" s="296"/>
      <c r="X94" s="296"/>
      <c r="Y94" s="296"/>
      <c r="Z94" s="296"/>
      <c r="AA94" s="296"/>
      <c r="AB94" s="296"/>
      <c r="AC94" s="296"/>
      <c r="AD94" s="296"/>
      <c r="AE94" s="296"/>
      <c r="AF94" s="296"/>
      <c r="AG94" s="296"/>
      <c r="AH94" s="296"/>
      <c r="AI94" s="296"/>
      <c r="AJ94" s="296"/>
      <c r="AK94" s="296"/>
      <c r="AL94" s="296"/>
      <c r="AM94" s="296"/>
      <c r="AN94" s="296"/>
      <c r="AO94" s="296"/>
      <c r="AP94" s="296"/>
      <c r="AQ94" s="296"/>
      <c r="AR94" s="296"/>
      <c r="AS94" s="291"/>
      <c r="AT94" s="291"/>
      <c r="AU94" s="291"/>
      <c r="AV94" s="291"/>
      <c r="AW94" s="291"/>
      <c r="AX94" s="292"/>
    </row>
    <row r="95" spans="2:51">
      <c r="B95" s="4"/>
      <c r="C95" s="4"/>
      <c r="D95" s="4"/>
      <c r="E95" s="4"/>
      <c r="F95" s="4"/>
      <c r="G95" s="4"/>
      <c r="H95" s="4"/>
      <c r="I95" s="4"/>
      <c r="J95" s="4"/>
      <c r="K95" s="4"/>
      <c r="L95" s="4"/>
      <c r="M95" s="4"/>
      <c r="N95" s="106"/>
      <c r="O95" s="106"/>
      <c r="P95" s="106"/>
      <c r="Q95" s="106"/>
      <c r="R95" s="106"/>
      <c r="S95" s="106"/>
      <c r="T95" s="106"/>
      <c r="U95" s="106"/>
      <c r="V95" s="106"/>
      <c r="W95" s="106"/>
      <c r="X95" s="106"/>
      <c r="Y95" s="106"/>
      <c r="Z95" s="106"/>
      <c r="AA95" s="106"/>
      <c r="AB95" s="106"/>
      <c r="AC95" s="106"/>
      <c r="AD95" s="106"/>
      <c r="AE95" s="106"/>
      <c r="AF95" s="106"/>
      <c r="AG95" s="106"/>
      <c r="AH95" s="106"/>
      <c r="AI95" s="106"/>
      <c r="AJ95" s="106"/>
      <c r="AK95" s="106"/>
      <c r="AL95" s="106"/>
      <c r="AM95" s="106"/>
      <c r="AN95" s="106"/>
      <c r="AO95" s="106"/>
      <c r="AP95" s="106"/>
      <c r="AQ95" s="106"/>
      <c r="AR95" s="106"/>
      <c r="AS95" s="106"/>
      <c r="AT95" s="106"/>
      <c r="AU95" s="106"/>
      <c r="AV95" s="106"/>
      <c r="AW95" s="106"/>
      <c r="AX95" s="106"/>
    </row>
    <row r="96" spans="2:51" ht="18.600000000000001" thickBot="1">
      <c r="B96" s="4"/>
      <c r="C96" s="4"/>
      <c r="D96" s="4"/>
      <c r="E96" s="4"/>
      <c r="F96" s="4"/>
      <c r="G96" s="4"/>
      <c r="H96" s="4"/>
      <c r="I96" s="4"/>
      <c r="J96" s="4"/>
      <c r="K96" s="4"/>
      <c r="L96" s="4"/>
      <c r="M96" s="4"/>
      <c r="N96" s="106"/>
      <c r="O96" s="106"/>
      <c r="P96" s="106"/>
      <c r="Q96" s="106"/>
      <c r="R96" s="106"/>
      <c r="S96" s="106"/>
      <c r="T96" s="106"/>
      <c r="U96" s="106"/>
      <c r="V96" s="106"/>
      <c r="W96" s="106"/>
      <c r="X96" s="106"/>
      <c r="Y96" s="106"/>
      <c r="Z96" s="106"/>
      <c r="AA96" s="106"/>
      <c r="AB96" s="106"/>
      <c r="AC96" s="106"/>
      <c r="AD96" s="106"/>
      <c r="AE96" s="106"/>
      <c r="AF96" s="106"/>
      <c r="AG96" s="106"/>
      <c r="AH96" s="106"/>
      <c r="AI96" s="106"/>
      <c r="AJ96" s="106"/>
      <c r="AK96" s="106"/>
      <c r="AL96" s="106"/>
      <c r="AM96" s="106"/>
      <c r="AN96" s="106"/>
      <c r="AO96" s="106"/>
      <c r="AP96" s="106"/>
      <c r="AQ96" s="106"/>
      <c r="AR96" s="106"/>
      <c r="AS96" s="106"/>
      <c r="AT96" s="106"/>
      <c r="AU96" s="106"/>
      <c r="AV96" s="106"/>
      <c r="AW96" s="106"/>
      <c r="AX96" s="106"/>
    </row>
    <row r="97" spans="2:50" s="2" customFormat="1" ht="15.45" customHeight="1">
      <c r="B97" s="205" t="s">
        <v>27</v>
      </c>
      <c r="C97" s="206"/>
      <c r="D97" s="206"/>
      <c r="E97" s="207"/>
      <c r="F97" s="159" t="s">
        <v>28</v>
      </c>
      <c r="G97" s="117"/>
      <c r="H97" s="117"/>
      <c r="I97" s="117"/>
      <c r="J97" s="117"/>
      <c r="K97" s="117"/>
      <c r="L97" s="117"/>
      <c r="M97" s="118"/>
      <c r="N97" s="160">
        <f>IFERROR(VLOOKUP(I8,パンフ情報!1:1048576,10,FALSE),"")</f>
        <v>0</v>
      </c>
      <c r="O97" s="161"/>
      <c r="P97" s="161"/>
      <c r="Q97" s="161"/>
      <c r="R97" s="161"/>
      <c r="S97" s="161"/>
      <c r="T97" s="161"/>
      <c r="U97" s="161"/>
      <c r="V97" s="161"/>
      <c r="W97" s="161"/>
      <c r="X97" s="161"/>
      <c r="Y97" s="162"/>
      <c r="Z97" s="169" t="s">
        <v>812</v>
      </c>
      <c r="AA97" s="170"/>
      <c r="AB97" s="170"/>
      <c r="AC97" s="170"/>
      <c r="AD97" s="170"/>
      <c r="AE97" s="170"/>
      <c r="AF97" s="170"/>
      <c r="AG97" s="170"/>
      <c r="AH97" s="170"/>
      <c r="AI97" s="170"/>
      <c r="AJ97" s="170"/>
      <c r="AK97" s="170"/>
      <c r="AL97" s="170"/>
      <c r="AM97" s="170"/>
      <c r="AN97" s="170"/>
      <c r="AO97" s="170"/>
      <c r="AP97" s="170"/>
      <c r="AQ97" s="170"/>
      <c r="AR97" s="170"/>
      <c r="AS97" s="170"/>
      <c r="AT97" s="170"/>
      <c r="AU97" s="170"/>
      <c r="AV97" s="170"/>
      <c r="AW97" s="170"/>
      <c r="AX97" s="171"/>
    </row>
    <row r="98" spans="2:50" s="2" customFormat="1">
      <c r="B98" s="208"/>
      <c r="C98" s="209"/>
      <c r="D98" s="209"/>
      <c r="E98" s="210"/>
      <c r="F98" s="129"/>
      <c r="G98" s="111"/>
      <c r="H98" s="111"/>
      <c r="I98" s="111"/>
      <c r="J98" s="111"/>
      <c r="K98" s="111"/>
      <c r="L98" s="111"/>
      <c r="M98" s="112"/>
      <c r="N98" s="163"/>
      <c r="O98" s="164"/>
      <c r="P98" s="164"/>
      <c r="Q98" s="164"/>
      <c r="R98" s="164"/>
      <c r="S98" s="164"/>
      <c r="T98" s="164"/>
      <c r="U98" s="164"/>
      <c r="V98" s="164"/>
      <c r="W98" s="164"/>
      <c r="X98" s="164"/>
      <c r="Y98" s="165"/>
      <c r="Z98" s="172"/>
      <c r="AA98" s="173"/>
      <c r="AB98" s="173"/>
      <c r="AC98" s="173"/>
      <c r="AD98" s="173"/>
      <c r="AE98" s="173"/>
      <c r="AF98" s="173"/>
      <c r="AG98" s="173"/>
      <c r="AH98" s="173"/>
      <c r="AI98" s="173"/>
      <c r="AJ98" s="173"/>
      <c r="AK98" s="173"/>
      <c r="AL98" s="173"/>
      <c r="AM98" s="173"/>
      <c r="AN98" s="173"/>
      <c r="AO98" s="173"/>
      <c r="AP98" s="173"/>
      <c r="AQ98" s="173"/>
      <c r="AR98" s="173"/>
      <c r="AS98" s="173"/>
      <c r="AT98" s="173"/>
      <c r="AU98" s="173"/>
      <c r="AV98" s="173"/>
      <c r="AW98" s="173"/>
      <c r="AX98" s="174"/>
    </row>
    <row r="99" spans="2:50" s="2" customFormat="1" ht="16.2" customHeight="1">
      <c r="B99" s="208"/>
      <c r="C99" s="209"/>
      <c r="D99" s="209"/>
      <c r="E99" s="210"/>
      <c r="F99" s="129"/>
      <c r="G99" s="111"/>
      <c r="H99" s="111"/>
      <c r="I99" s="111"/>
      <c r="J99" s="111"/>
      <c r="K99" s="111"/>
      <c r="L99" s="111"/>
      <c r="M99" s="112"/>
      <c r="N99" s="163"/>
      <c r="O99" s="164"/>
      <c r="P99" s="164"/>
      <c r="Q99" s="164"/>
      <c r="R99" s="164"/>
      <c r="S99" s="164"/>
      <c r="T99" s="164"/>
      <c r="U99" s="164"/>
      <c r="V99" s="164"/>
      <c r="W99" s="164"/>
      <c r="X99" s="164"/>
      <c r="Y99" s="165"/>
      <c r="Z99" s="172"/>
      <c r="AA99" s="173"/>
      <c r="AB99" s="173"/>
      <c r="AC99" s="173"/>
      <c r="AD99" s="173"/>
      <c r="AE99" s="173"/>
      <c r="AF99" s="173"/>
      <c r="AG99" s="173"/>
      <c r="AH99" s="173"/>
      <c r="AI99" s="173"/>
      <c r="AJ99" s="173"/>
      <c r="AK99" s="173"/>
      <c r="AL99" s="173"/>
      <c r="AM99" s="173"/>
      <c r="AN99" s="173"/>
      <c r="AO99" s="173"/>
      <c r="AP99" s="173"/>
      <c r="AQ99" s="173"/>
      <c r="AR99" s="173"/>
      <c r="AS99" s="173"/>
      <c r="AT99" s="173"/>
      <c r="AU99" s="173"/>
      <c r="AV99" s="173"/>
      <c r="AW99" s="173"/>
      <c r="AX99" s="174"/>
    </row>
    <row r="100" spans="2:50" s="2" customFormat="1" ht="13.5" customHeight="1">
      <c r="B100" s="208"/>
      <c r="C100" s="209"/>
      <c r="D100" s="209"/>
      <c r="E100" s="210"/>
      <c r="F100" s="130"/>
      <c r="G100" s="114"/>
      <c r="H100" s="114"/>
      <c r="I100" s="114"/>
      <c r="J100" s="114"/>
      <c r="K100" s="114"/>
      <c r="L100" s="114"/>
      <c r="M100" s="115"/>
      <c r="N100" s="166"/>
      <c r="O100" s="167"/>
      <c r="P100" s="167"/>
      <c r="Q100" s="167"/>
      <c r="R100" s="167"/>
      <c r="S100" s="167"/>
      <c r="T100" s="167"/>
      <c r="U100" s="167"/>
      <c r="V100" s="167"/>
      <c r="W100" s="167"/>
      <c r="X100" s="167"/>
      <c r="Y100" s="168"/>
      <c r="Z100" s="175"/>
      <c r="AA100" s="176"/>
      <c r="AB100" s="176"/>
      <c r="AC100" s="176"/>
      <c r="AD100" s="176"/>
      <c r="AE100" s="176"/>
      <c r="AF100" s="176"/>
      <c r="AG100" s="176"/>
      <c r="AH100" s="176"/>
      <c r="AI100" s="176"/>
      <c r="AJ100" s="176"/>
      <c r="AK100" s="176"/>
      <c r="AL100" s="176"/>
      <c r="AM100" s="176"/>
      <c r="AN100" s="176"/>
      <c r="AO100" s="176"/>
      <c r="AP100" s="176"/>
      <c r="AQ100" s="176"/>
      <c r="AR100" s="176"/>
      <c r="AS100" s="176"/>
      <c r="AT100" s="176"/>
      <c r="AU100" s="176"/>
      <c r="AV100" s="176"/>
      <c r="AW100" s="176"/>
      <c r="AX100" s="177"/>
    </row>
    <row r="101" spans="2:50" s="2" customFormat="1">
      <c r="B101" s="208"/>
      <c r="C101" s="209"/>
      <c r="D101" s="209"/>
      <c r="E101" s="210"/>
      <c r="F101" s="178" t="s">
        <v>877</v>
      </c>
      <c r="G101" s="179"/>
      <c r="H101" s="179"/>
      <c r="I101" s="179"/>
      <c r="J101" s="179"/>
      <c r="K101" s="179"/>
      <c r="L101" s="179"/>
      <c r="M101" s="179"/>
      <c r="N101" s="184" t="s">
        <v>29</v>
      </c>
      <c r="O101" s="185"/>
      <c r="P101" s="185"/>
      <c r="Q101" s="186"/>
      <c r="R101" s="193"/>
      <c r="S101" s="193"/>
      <c r="T101" s="193"/>
      <c r="U101" s="193"/>
      <c r="V101" s="193"/>
      <c r="W101" s="193"/>
      <c r="X101" s="193"/>
      <c r="Y101" s="193"/>
      <c r="Z101" s="193"/>
      <c r="AA101" s="193"/>
      <c r="AB101" s="193"/>
      <c r="AC101" s="193"/>
      <c r="AD101" s="193"/>
      <c r="AE101" s="193"/>
      <c r="AF101" s="193"/>
      <c r="AG101" s="193"/>
      <c r="AH101" s="193"/>
      <c r="AI101" s="193"/>
      <c r="AJ101" s="193"/>
      <c r="AK101" s="193"/>
      <c r="AL101" s="193"/>
      <c r="AM101" s="193"/>
      <c r="AN101" s="193"/>
      <c r="AO101" s="193"/>
      <c r="AP101" s="193"/>
      <c r="AQ101" s="193"/>
      <c r="AR101" s="193"/>
      <c r="AS101" s="193"/>
      <c r="AT101" s="193"/>
      <c r="AU101" s="193"/>
      <c r="AV101" s="193"/>
      <c r="AW101" s="193"/>
      <c r="AX101" s="194"/>
    </row>
    <row r="102" spans="2:50" s="2" customFormat="1">
      <c r="B102" s="208"/>
      <c r="C102" s="209"/>
      <c r="D102" s="209"/>
      <c r="E102" s="210"/>
      <c r="F102" s="180"/>
      <c r="G102" s="181"/>
      <c r="H102" s="181"/>
      <c r="I102" s="181"/>
      <c r="J102" s="181"/>
      <c r="K102" s="181"/>
      <c r="L102" s="181"/>
      <c r="M102" s="181"/>
      <c r="N102" s="187"/>
      <c r="O102" s="188"/>
      <c r="P102" s="188"/>
      <c r="Q102" s="189"/>
      <c r="R102" s="195"/>
      <c r="S102" s="195"/>
      <c r="T102" s="195"/>
      <c r="U102" s="195"/>
      <c r="V102" s="195"/>
      <c r="W102" s="195"/>
      <c r="X102" s="195"/>
      <c r="Y102" s="195"/>
      <c r="Z102" s="195"/>
      <c r="AA102" s="195"/>
      <c r="AB102" s="195"/>
      <c r="AC102" s="195"/>
      <c r="AD102" s="195"/>
      <c r="AE102" s="195"/>
      <c r="AF102" s="195"/>
      <c r="AG102" s="195"/>
      <c r="AH102" s="195"/>
      <c r="AI102" s="195"/>
      <c r="AJ102" s="195"/>
      <c r="AK102" s="195"/>
      <c r="AL102" s="195"/>
      <c r="AM102" s="195"/>
      <c r="AN102" s="195"/>
      <c r="AO102" s="195"/>
      <c r="AP102" s="195"/>
      <c r="AQ102" s="195"/>
      <c r="AR102" s="195"/>
      <c r="AS102" s="195"/>
      <c r="AT102" s="195"/>
      <c r="AU102" s="195"/>
      <c r="AV102" s="195"/>
      <c r="AW102" s="195"/>
      <c r="AX102" s="196"/>
    </row>
    <row r="103" spans="2:50" s="2" customFormat="1">
      <c r="B103" s="208"/>
      <c r="C103" s="209"/>
      <c r="D103" s="209"/>
      <c r="E103" s="210"/>
      <c r="F103" s="180"/>
      <c r="G103" s="181"/>
      <c r="H103" s="181"/>
      <c r="I103" s="181"/>
      <c r="J103" s="181"/>
      <c r="K103" s="181"/>
      <c r="L103" s="181"/>
      <c r="M103" s="181"/>
      <c r="N103" s="190"/>
      <c r="O103" s="191"/>
      <c r="P103" s="191"/>
      <c r="Q103" s="192"/>
      <c r="R103" s="197"/>
      <c r="S103" s="197"/>
      <c r="T103" s="197"/>
      <c r="U103" s="197"/>
      <c r="V103" s="197"/>
      <c r="W103" s="197"/>
      <c r="X103" s="197"/>
      <c r="Y103" s="197"/>
      <c r="Z103" s="197"/>
      <c r="AA103" s="197"/>
      <c r="AB103" s="197"/>
      <c r="AC103" s="197"/>
      <c r="AD103" s="197"/>
      <c r="AE103" s="197"/>
      <c r="AF103" s="197"/>
      <c r="AG103" s="197"/>
      <c r="AH103" s="197"/>
      <c r="AI103" s="197"/>
      <c r="AJ103" s="197"/>
      <c r="AK103" s="197"/>
      <c r="AL103" s="197"/>
      <c r="AM103" s="197"/>
      <c r="AN103" s="197"/>
      <c r="AO103" s="197"/>
      <c r="AP103" s="197"/>
      <c r="AQ103" s="197"/>
      <c r="AR103" s="197"/>
      <c r="AS103" s="197"/>
      <c r="AT103" s="197"/>
      <c r="AU103" s="197"/>
      <c r="AV103" s="197"/>
      <c r="AW103" s="197"/>
      <c r="AX103" s="198"/>
    </row>
    <row r="104" spans="2:50" s="2" customFormat="1">
      <c r="B104" s="208"/>
      <c r="C104" s="209"/>
      <c r="D104" s="209"/>
      <c r="E104" s="210"/>
      <c r="F104" s="180"/>
      <c r="G104" s="181"/>
      <c r="H104" s="181"/>
      <c r="I104" s="181"/>
      <c r="J104" s="181"/>
      <c r="K104" s="181"/>
      <c r="L104" s="181"/>
      <c r="M104" s="181"/>
      <c r="N104" s="184" t="s">
        <v>30</v>
      </c>
      <c r="O104" s="185"/>
      <c r="P104" s="185"/>
      <c r="Q104" s="186"/>
      <c r="R104" s="193"/>
      <c r="S104" s="193"/>
      <c r="T104" s="193"/>
      <c r="U104" s="193"/>
      <c r="V104" s="193"/>
      <c r="W104" s="193"/>
      <c r="X104" s="193"/>
      <c r="Y104" s="193"/>
      <c r="Z104" s="193"/>
      <c r="AA104" s="193"/>
      <c r="AB104" s="193"/>
      <c r="AC104" s="193"/>
      <c r="AD104" s="193"/>
      <c r="AE104" s="193"/>
      <c r="AF104" s="193"/>
      <c r="AG104" s="193"/>
      <c r="AH104" s="193"/>
      <c r="AI104" s="193"/>
      <c r="AJ104" s="193"/>
      <c r="AK104" s="193"/>
      <c r="AL104" s="193"/>
      <c r="AM104" s="193"/>
      <c r="AN104" s="193"/>
      <c r="AO104" s="193"/>
      <c r="AP104" s="193"/>
      <c r="AQ104" s="193"/>
      <c r="AR104" s="193"/>
      <c r="AS104" s="193"/>
      <c r="AT104" s="193"/>
      <c r="AU104" s="193"/>
      <c r="AV104" s="193"/>
      <c r="AW104" s="193"/>
      <c r="AX104" s="194"/>
    </row>
    <row r="105" spans="2:50" s="2" customFormat="1">
      <c r="B105" s="208"/>
      <c r="C105" s="209"/>
      <c r="D105" s="209"/>
      <c r="E105" s="210"/>
      <c r="F105" s="180"/>
      <c r="G105" s="181"/>
      <c r="H105" s="181"/>
      <c r="I105" s="181"/>
      <c r="J105" s="181"/>
      <c r="K105" s="181"/>
      <c r="L105" s="181"/>
      <c r="M105" s="181"/>
      <c r="N105" s="187"/>
      <c r="O105" s="188"/>
      <c r="P105" s="188"/>
      <c r="Q105" s="189"/>
      <c r="R105" s="195"/>
      <c r="S105" s="195"/>
      <c r="T105" s="195"/>
      <c r="U105" s="195"/>
      <c r="V105" s="195"/>
      <c r="W105" s="195"/>
      <c r="X105" s="195"/>
      <c r="Y105" s="195"/>
      <c r="Z105" s="195"/>
      <c r="AA105" s="195"/>
      <c r="AB105" s="195"/>
      <c r="AC105" s="195"/>
      <c r="AD105" s="195"/>
      <c r="AE105" s="195"/>
      <c r="AF105" s="195"/>
      <c r="AG105" s="195"/>
      <c r="AH105" s="195"/>
      <c r="AI105" s="195"/>
      <c r="AJ105" s="195"/>
      <c r="AK105" s="195"/>
      <c r="AL105" s="195"/>
      <c r="AM105" s="195"/>
      <c r="AN105" s="195"/>
      <c r="AO105" s="195"/>
      <c r="AP105" s="195"/>
      <c r="AQ105" s="195"/>
      <c r="AR105" s="195"/>
      <c r="AS105" s="195"/>
      <c r="AT105" s="195"/>
      <c r="AU105" s="195"/>
      <c r="AV105" s="195"/>
      <c r="AW105" s="195"/>
      <c r="AX105" s="196"/>
    </row>
    <row r="106" spans="2:50" s="2" customFormat="1">
      <c r="B106" s="211"/>
      <c r="C106" s="212"/>
      <c r="D106" s="212"/>
      <c r="E106" s="213"/>
      <c r="F106" s="182"/>
      <c r="G106" s="183"/>
      <c r="H106" s="183"/>
      <c r="I106" s="183"/>
      <c r="J106" s="183"/>
      <c r="K106" s="183"/>
      <c r="L106" s="183"/>
      <c r="M106" s="183"/>
      <c r="N106" s="190"/>
      <c r="O106" s="191"/>
      <c r="P106" s="191"/>
      <c r="Q106" s="192"/>
      <c r="R106" s="197"/>
      <c r="S106" s="197"/>
      <c r="T106" s="197"/>
      <c r="U106" s="197"/>
      <c r="V106" s="197"/>
      <c r="W106" s="197"/>
      <c r="X106" s="197"/>
      <c r="Y106" s="197"/>
      <c r="Z106" s="197"/>
      <c r="AA106" s="197"/>
      <c r="AB106" s="197"/>
      <c r="AC106" s="197"/>
      <c r="AD106" s="197"/>
      <c r="AE106" s="197"/>
      <c r="AF106" s="197"/>
      <c r="AG106" s="197"/>
      <c r="AH106" s="197"/>
      <c r="AI106" s="197"/>
      <c r="AJ106" s="197"/>
      <c r="AK106" s="197"/>
      <c r="AL106" s="197"/>
      <c r="AM106" s="197"/>
      <c r="AN106" s="197"/>
      <c r="AO106" s="197"/>
      <c r="AP106" s="197"/>
      <c r="AQ106" s="197"/>
      <c r="AR106" s="197"/>
      <c r="AS106" s="197"/>
      <c r="AT106" s="197"/>
      <c r="AU106" s="197"/>
      <c r="AV106" s="197"/>
      <c r="AW106" s="197"/>
      <c r="AX106" s="198"/>
    </row>
    <row r="107" spans="2:50" s="2" customFormat="1" ht="14.25" customHeight="1">
      <c r="B107" s="107" t="s">
        <v>31</v>
      </c>
      <c r="C107" s="240"/>
      <c r="D107" s="240"/>
      <c r="E107" s="240"/>
      <c r="F107" s="240"/>
      <c r="G107" s="240"/>
      <c r="H107" s="240"/>
      <c r="I107" s="240"/>
      <c r="J107" s="240"/>
      <c r="K107" s="240"/>
      <c r="L107" s="240"/>
      <c r="M107" s="241"/>
      <c r="N107" s="143"/>
      <c r="O107" s="144"/>
      <c r="P107" s="144"/>
      <c r="Q107" s="144"/>
      <c r="R107" s="144"/>
      <c r="S107" s="144"/>
      <c r="T107" s="144"/>
      <c r="U107" s="144"/>
      <c r="V107" s="144"/>
      <c r="W107" s="144"/>
      <c r="X107" s="144"/>
      <c r="Y107" s="144"/>
      <c r="Z107" s="144"/>
      <c r="AA107" s="144"/>
      <c r="AB107" s="144"/>
      <c r="AC107" s="144"/>
      <c r="AD107" s="144"/>
      <c r="AE107" s="144"/>
      <c r="AF107" s="144"/>
      <c r="AG107" s="234"/>
      <c r="AH107" s="254" t="s">
        <v>813</v>
      </c>
      <c r="AI107" s="255"/>
      <c r="AJ107" s="255"/>
      <c r="AK107" s="255"/>
      <c r="AL107" s="255"/>
      <c r="AM107" s="255"/>
      <c r="AN107" s="255"/>
      <c r="AO107" s="255"/>
      <c r="AP107" s="255"/>
      <c r="AQ107" s="255"/>
      <c r="AR107" s="255"/>
      <c r="AS107" s="255"/>
      <c r="AT107" s="255"/>
      <c r="AU107" s="255"/>
      <c r="AV107" s="255"/>
      <c r="AW107" s="255"/>
      <c r="AX107" s="256"/>
    </row>
    <row r="108" spans="2:50" s="2" customFormat="1" ht="15" customHeight="1">
      <c r="B108" s="242"/>
      <c r="C108" s="243"/>
      <c r="D108" s="243"/>
      <c r="E108" s="243"/>
      <c r="F108" s="243"/>
      <c r="G108" s="243"/>
      <c r="H108" s="243"/>
      <c r="I108" s="243"/>
      <c r="J108" s="243"/>
      <c r="K108" s="243"/>
      <c r="L108" s="243"/>
      <c r="M108" s="244"/>
      <c r="N108" s="248"/>
      <c r="O108" s="249"/>
      <c r="P108" s="249"/>
      <c r="Q108" s="249"/>
      <c r="R108" s="249"/>
      <c r="S108" s="249"/>
      <c r="T108" s="249"/>
      <c r="U108" s="249"/>
      <c r="V108" s="249"/>
      <c r="W108" s="249"/>
      <c r="X108" s="249"/>
      <c r="Y108" s="249"/>
      <c r="Z108" s="249"/>
      <c r="AA108" s="249"/>
      <c r="AB108" s="249"/>
      <c r="AC108" s="249"/>
      <c r="AD108" s="249"/>
      <c r="AE108" s="249"/>
      <c r="AF108" s="249"/>
      <c r="AG108" s="250"/>
      <c r="AH108" s="257"/>
      <c r="AI108" s="258"/>
      <c r="AJ108" s="258"/>
      <c r="AK108" s="258"/>
      <c r="AL108" s="258"/>
      <c r="AM108" s="258"/>
      <c r="AN108" s="258"/>
      <c r="AO108" s="258"/>
      <c r="AP108" s="258"/>
      <c r="AQ108" s="258"/>
      <c r="AR108" s="258"/>
      <c r="AS108" s="258"/>
      <c r="AT108" s="258"/>
      <c r="AU108" s="258"/>
      <c r="AV108" s="258"/>
      <c r="AW108" s="258"/>
      <c r="AX108" s="259"/>
    </row>
    <row r="109" spans="2:50" s="2" customFormat="1" ht="14.7" customHeight="1">
      <c r="B109" s="245"/>
      <c r="C109" s="246"/>
      <c r="D109" s="246"/>
      <c r="E109" s="246"/>
      <c r="F109" s="246"/>
      <c r="G109" s="246"/>
      <c r="H109" s="246"/>
      <c r="I109" s="246"/>
      <c r="J109" s="246"/>
      <c r="K109" s="246"/>
      <c r="L109" s="246"/>
      <c r="M109" s="247"/>
      <c r="N109" s="251"/>
      <c r="O109" s="252"/>
      <c r="P109" s="252"/>
      <c r="Q109" s="252"/>
      <c r="R109" s="252"/>
      <c r="S109" s="252"/>
      <c r="T109" s="252"/>
      <c r="U109" s="252"/>
      <c r="V109" s="252"/>
      <c r="W109" s="252"/>
      <c r="X109" s="252"/>
      <c r="Y109" s="252"/>
      <c r="Z109" s="252"/>
      <c r="AA109" s="252"/>
      <c r="AB109" s="252"/>
      <c r="AC109" s="252"/>
      <c r="AD109" s="252"/>
      <c r="AE109" s="252"/>
      <c r="AF109" s="252"/>
      <c r="AG109" s="253"/>
      <c r="AH109" s="257"/>
      <c r="AI109" s="258"/>
      <c r="AJ109" s="258"/>
      <c r="AK109" s="258"/>
      <c r="AL109" s="258"/>
      <c r="AM109" s="258"/>
      <c r="AN109" s="258"/>
      <c r="AO109" s="258"/>
      <c r="AP109" s="258"/>
      <c r="AQ109" s="258"/>
      <c r="AR109" s="258"/>
      <c r="AS109" s="258"/>
      <c r="AT109" s="258"/>
      <c r="AU109" s="258"/>
      <c r="AV109" s="258"/>
      <c r="AW109" s="258"/>
      <c r="AX109" s="259"/>
    </row>
    <row r="110" spans="2:50" s="2" customFormat="1">
      <c r="B110" s="260" t="s">
        <v>876</v>
      </c>
      <c r="C110" s="261"/>
      <c r="D110" s="261"/>
      <c r="E110" s="261"/>
      <c r="F110" s="261"/>
      <c r="G110" s="261"/>
      <c r="H110" s="261"/>
      <c r="I110" s="261"/>
      <c r="J110" s="261"/>
      <c r="K110" s="261"/>
      <c r="L110" s="261"/>
      <c r="M110" s="262"/>
      <c r="N110" s="268"/>
      <c r="O110" s="269"/>
      <c r="P110" s="269"/>
      <c r="Q110" s="269"/>
      <c r="R110" s="269"/>
      <c r="S110" s="269"/>
      <c r="T110" s="269"/>
      <c r="U110" s="269"/>
      <c r="V110" s="269"/>
      <c r="W110" s="269"/>
      <c r="X110" s="269"/>
      <c r="Y110" s="269"/>
      <c r="Z110" s="269"/>
      <c r="AA110" s="269"/>
      <c r="AB110" s="269"/>
      <c r="AC110" s="269"/>
      <c r="AD110" s="269"/>
      <c r="AE110" s="269"/>
      <c r="AF110" s="269"/>
      <c r="AG110" s="269"/>
      <c r="AH110" s="269"/>
      <c r="AI110" s="269"/>
      <c r="AJ110" s="269"/>
      <c r="AK110" s="269"/>
      <c r="AL110" s="269"/>
      <c r="AM110" s="269"/>
      <c r="AN110" s="269"/>
      <c r="AO110" s="269"/>
      <c r="AP110" s="269"/>
      <c r="AQ110" s="269"/>
      <c r="AR110" s="269"/>
      <c r="AS110" s="269"/>
      <c r="AT110" s="269"/>
      <c r="AU110" s="269"/>
      <c r="AV110" s="269"/>
      <c r="AW110" s="269"/>
      <c r="AX110" s="270"/>
    </row>
    <row r="111" spans="2:50" s="2" customFormat="1">
      <c r="B111" s="223"/>
      <c r="C111" s="263"/>
      <c r="D111" s="263"/>
      <c r="E111" s="263"/>
      <c r="F111" s="263"/>
      <c r="G111" s="263"/>
      <c r="H111" s="263"/>
      <c r="I111" s="263"/>
      <c r="J111" s="263"/>
      <c r="K111" s="263"/>
      <c r="L111" s="263"/>
      <c r="M111" s="264"/>
      <c r="N111" s="271"/>
      <c r="O111" s="272"/>
      <c r="P111" s="272"/>
      <c r="Q111" s="272"/>
      <c r="R111" s="272"/>
      <c r="S111" s="272"/>
      <c r="T111" s="272"/>
      <c r="U111" s="272"/>
      <c r="V111" s="272"/>
      <c r="W111" s="272"/>
      <c r="X111" s="272"/>
      <c r="Y111" s="272"/>
      <c r="Z111" s="272"/>
      <c r="AA111" s="272"/>
      <c r="AB111" s="272"/>
      <c r="AC111" s="272"/>
      <c r="AD111" s="272"/>
      <c r="AE111" s="272"/>
      <c r="AF111" s="272"/>
      <c r="AG111" s="272"/>
      <c r="AH111" s="272"/>
      <c r="AI111" s="272"/>
      <c r="AJ111" s="272"/>
      <c r="AK111" s="272"/>
      <c r="AL111" s="272"/>
      <c r="AM111" s="272"/>
      <c r="AN111" s="272"/>
      <c r="AO111" s="272"/>
      <c r="AP111" s="272"/>
      <c r="AQ111" s="272"/>
      <c r="AR111" s="272"/>
      <c r="AS111" s="272"/>
      <c r="AT111" s="272"/>
      <c r="AU111" s="272"/>
      <c r="AV111" s="272"/>
      <c r="AW111" s="272"/>
      <c r="AX111" s="273"/>
    </row>
    <row r="112" spans="2:50" s="2" customFormat="1">
      <c r="B112" s="223"/>
      <c r="C112" s="263"/>
      <c r="D112" s="263"/>
      <c r="E112" s="263"/>
      <c r="F112" s="263"/>
      <c r="G112" s="263"/>
      <c r="H112" s="263"/>
      <c r="I112" s="263"/>
      <c r="J112" s="263"/>
      <c r="K112" s="263"/>
      <c r="L112" s="263"/>
      <c r="M112" s="264"/>
      <c r="N112" s="271"/>
      <c r="O112" s="272"/>
      <c r="P112" s="272"/>
      <c r="Q112" s="272"/>
      <c r="R112" s="272"/>
      <c r="S112" s="272"/>
      <c r="T112" s="272"/>
      <c r="U112" s="272"/>
      <c r="V112" s="272"/>
      <c r="W112" s="272"/>
      <c r="X112" s="272"/>
      <c r="Y112" s="272"/>
      <c r="Z112" s="272"/>
      <c r="AA112" s="272"/>
      <c r="AB112" s="272"/>
      <c r="AC112" s="272"/>
      <c r="AD112" s="272"/>
      <c r="AE112" s="272"/>
      <c r="AF112" s="272"/>
      <c r="AG112" s="272"/>
      <c r="AH112" s="272"/>
      <c r="AI112" s="272"/>
      <c r="AJ112" s="272"/>
      <c r="AK112" s="272"/>
      <c r="AL112" s="272"/>
      <c r="AM112" s="272"/>
      <c r="AN112" s="272"/>
      <c r="AO112" s="272"/>
      <c r="AP112" s="272"/>
      <c r="AQ112" s="272"/>
      <c r="AR112" s="272"/>
      <c r="AS112" s="272"/>
      <c r="AT112" s="272"/>
      <c r="AU112" s="272"/>
      <c r="AV112" s="272"/>
      <c r="AW112" s="272"/>
      <c r="AX112" s="273"/>
    </row>
    <row r="113" spans="1:51" s="2" customFormat="1">
      <c r="B113" s="223"/>
      <c r="C113" s="263"/>
      <c r="D113" s="263"/>
      <c r="E113" s="263"/>
      <c r="F113" s="263"/>
      <c r="G113" s="263"/>
      <c r="H113" s="263"/>
      <c r="I113" s="263"/>
      <c r="J113" s="263"/>
      <c r="K113" s="263"/>
      <c r="L113" s="263"/>
      <c r="M113" s="264"/>
      <c r="N113" s="271"/>
      <c r="O113" s="272"/>
      <c r="P113" s="272"/>
      <c r="Q113" s="272"/>
      <c r="R113" s="272"/>
      <c r="S113" s="272"/>
      <c r="T113" s="272"/>
      <c r="U113" s="272"/>
      <c r="V113" s="272"/>
      <c r="W113" s="272"/>
      <c r="X113" s="272"/>
      <c r="Y113" s="272"/>
      <c r="Z113" s="272"/>
      <c r="AA113" s="272"/>
      <c r="AB113" s="272"/>
      <c r="AC113" s="272"/>
      <c r="AD113" s="272"/>
      <c r="AE113" s="272"/>
      <c r="AF113" s="272"/>
      <c r="AG113" s="272"/>
      <c r="AH113" s="272"/>
      <c r="AI113" s="272"/>
      <c r="AJ113" s="272"/>
      <c r="AK113" s="272"/>
      <c r="AL113" s="272"/>
      <c r="AM113" s="272"/>
      <c r="AN113" s="272"/>
      <c r="AO113" s="272"/>
      <c r="AP113" s="272"/>
      <c r="AQ113" s="272"/>
      <c r="AR113" s="272"/>
      <c r="AS113" s="272"/>
      <c r="AT113" s="272"/>
      <c r="AU113" s="272"/>
      <c r="AV113" s="272"/>
      <c r="AW113" s="272"/>
      <c r="AX113" s="273"/>
    </row>
    <row r="114" spans="1:51" s="2" customFormat="1">
      <c r="B114" s="223"/>
      <c r="C114" s="263"/>
      <c r="D114" s="263"/>
      <c r="E114" s="263"/>
      <c r="F114" s="263"/>
      <c r="G114" s="263"/>
      <c r="H114" s="263"/>
      <c r="I114" s="263"/>
      <c r="J114" s="263"/>
      <c r="K114" s="263"/>
      <c r="L114" s="263"/>
      <c r="M114" s="264"/>
      <c r="N114" s="271"/>
      <c r="O114" s="272"/>
      <c r="P114" s="272"/>
      <c r="Q114" s="272"/>
      <c r="R114" s="272"/>
      <c r="S114" s="272"/>
      <c r="T114" s="272"/>
      <c r="U114" s="272"/>
      <c r="V114" s="272"/>
      <c r="W114" s="272"/>
      <c r="X114" s="272"/>
      <c r="Y114" s="272"/>
      <c r="Z114" s="272"/>
      <c r="AA114" s="272"/>
      <c r="AB114" s="272"/>
      <c r="AC114" s="272"/>
      <c r="AD114" s="272"/>
      <c r="AE114" s="272"/>
      <c r="AF114" s="272"/>
      <c r="AG114" s="272"/>
      <c r="AH114" s="272"/>
      <c r="AI114" s="272"/>
      <c r="AJ114" s="272"/>
      <c r="AK114" s="272"/>
      <c r="AL114" s="272"/>
      <c r="AM114" s="272"/>
      <c r="AN114" s="272"/>
      <c r="AO114" s="272"/>
      <c r="AP114" s="272"/>
      <c r="AQ114" s="272"/>
      <c r="AR114" s="272"/>
      <c r="AS114" s="272"/>
      <c r="AT114" s="272"/>
      <c r="AU114" s="272"/>
      <c r="AV114" s="272"/>
      <c r="AW114" s="272"/>
      <c r="AX114" s="273"/>
    </row>
    <row r="115" spans="1:51" s="2" customFormat="1">
      <c r="B115" s="223"/>
      <c r="C115" s="263"/>
      <c r="D115" s="263"/>
      <c r="E115" s="263"/>
      <c r="F115" s="263"/>
      <c r="G115" s="263"/>
      <c r="H115" s="263"/>
      <c r="I115" s="263"/>
      <c r="J115" s="263"/>
      <c r="K115" s="263"/>
      <c r="L115" s="263"/>
      <c r="M115" s="264"/>
      <c r="N115" s="271"/>
      <c r="O115" s="272"/>
      <c r="P115" s="272"/>
      <c r="Q115" s="272"/>
      <c r="R115" s="272"/>
      <c r="S115" s="272"/>
      <c r="T115" s="272"/>
      <c r="U115" s="272"/>
      <c r="V115" s="272"/>
      <c r="W115" s="272"/>
      <c r="X115" s="272"/>
      <c r="Y115" s="272"/>
      <c r="Z115" s="272"/>
      <c r="AA115" s="272"/>
      <c r="AB115" s="272"/>
      <c r="AC115" s="272"/>
      <c r="AD115" s="272"/>
      <c r="AE115" s="272"/>
      <c r="AF115" s="272"/>
      <c r="AG115" s="272"/>
      <c r="AH115" s="272"/>
      <c r="AI115" s="272"/>
      <c r="AJ115" s="272"/>
      <c r="AK115" s="272"/>
      <c r="AL115" s="272"/>
      <c r="AM115" s="272"/>
      <c r="AN115" s="272"/>
      <c r="AO115" s="272"/>
      <c r="AP115" s="272"/>
      <c r="AQ115" s="272"/>
      <c r="AR115" s="272"/>
      <c r="AS115" s="272"/>
      <c r="AT115" s="272"/>
      <c r="AU115" s="272"/>
      <c r="AV115" s="272"/>
      <c r="AW115" s="272"/>
      <c r="AX115" s="273"/>
    </row>
    <row r="116" spans="1:51" s="2" customFormat="1">
      <c r="B116" s="223"/>
      <c r="C116" s="263"/>
      <c r="D116" s="263"/>
      <c r="E116" s="263"/>
      <c r="F116" s="263"/>
      <c r="G116" s="263"/>
      <c r="H116" s="263"/>
      <c r="I116" s="263"/>
      <c r="J116" s="263"/>
      <c r="K116" s="263"/>
      <c r="L116" s="263"/>
      <c r="M116" s="264"/>
      <c r="N116" s="271"/>
      <c r="O116" s="272"/>
      <c r="P116" s="272"/>
      <c r="Q116" s="272"/>
      <c r="R116" s="272"/>
      <c r="S116" s="272"/>
      <c r="T116" s="272"/>
      <c r="U116" s="272"/>
      <c r="V116" s="272"/>
      <c r="W116" s="272"/>
      <c r="X116" s="272"/>
      <c r="Y116" s="272"/>
      <c r="Z116" s="272"/>
      <c r="AA116" s="272"/>
      <c r="AB116" s="272"/>
      <c r="AC116" s="272"/>
      <c r="AD116" s="272"/>
      <c r="AE116" s="272"/>
      <c r="AF116" s="272"/>
      <c r="AG116" s="272"/>
      <c r="AH116" s="272"/>
      <c r="AI116" s="272"/>
      <c r="AJ116" s="272"/>
      <c r="AK116" s="272"/>
      <c r="AL116" s="272"/>
      <c r="AM116" s="272"/>
      <c r="AN116" s="272"/>
      <c r="AO116" s="272"/>
      <c r="AP116" s="272"/>
      <c r="AQ116" s="272"/>
      <c r="AR116" s="272"/>
      <c r="AS116" s="272"/>
      <c r="AT116" s="272"/>
      <c r="AU116" s="272"/>
      <c r="AV116" s="272"/>
      <c r="AW116" s="272"/>
      <c r="AX116" s="273"/>
    </row>
    <row r="117" spans="1:51" s="2" customFormat="1" ht="17.7" customHeight="1" thickBot="1">
      <c r="B117" s="265"/>
      <c r="C117" s="266"/>
      <c r="D117" s="266"/>
      <c r="E117" s="266"/>
      <c r="F117" s="266"/>
      <c r="G117" s="266"/>
      <c r="H117" s="266"/>
      <c r="I117" s="266"/>
      <c r="J117" s="266"/>
      <c r="K117" s="266"/>
      <c r="L117" s="266"/>
      <c r="M117" s="267"/>
      <c r="N117" s="274"/>
      <c r="O117" s="275"/>
      <c r="P117" s="275"/>
      <c r="Q117" s="275"/>
      <c r="R117" s="275"/>
      <c r="S117" s="275"/>
      <c r="T117" s="275"/>
      <c r="U117" s="275"/>
      <c r="V117" s="275"/>
      <c r="W117" s="275"/>
      <c r="X117" s="275"/>
      <c r="Y117" s="275"/>
      <c r="Z117" s="275"/>
      <c r="AA117" s="275"/>
      <c r="AB117" s="275"/>
      <c r="AC117" s="275"/>
      <c r="AD117" s="275"/>
      <c r="AE117" s="275"/>
      <c r="AF117" s="275"/>
      <c r="AG117" s="275"/>
      <c r="AH117" s="275"/>
      <c r="AI117" s="275"/>
      <c r="AJ117" s="275"/>
      <c r="AK117" s="275"/>
      <c r="AL117" s="275"/>
      <c r="AM117" s="275"/>
      <c r="AN117" s="275"/>
      <c r="AO117" s="275"/>
      <c r="AP117" s="275"/>
      <c r="AQ117" s="275"/>
      <c r="AR117" s="275"/>
      <c r="AS117" s="275"/>
      <c r="AT117" s="275"/>
      <c r="AU117" s="275"/>
      <c r="AV117" s="275"/>
      <c r="AW117" s="275"/>
      <c r="AX117" s="276"/>
    </row>
    <row r="118" spans="1:51">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row>
    <row r="119" spans="1:51" ht="18.600000000000001" thickBot="1">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c r="AH119" s="4"/>
      <c r="AI119" s="4"/>
      <c r="AJ119" s="4"/>
      <c r="AK119" s="4"/>
      <c r="AL119" s="4"/>
      <c r="AM119" s="4"/>
      <c r="AN119" s="4"/>
      <c r="AO119" s="4"/>
      <c r="AP119" s="4"/>
      <c r="AQ119" s="4"/>
      <c r="AR119" s="4"/>
      <c r="AS119" s="4"/>
      <c r="AT119" s="4"/>
      <c r="AU119" s="4"/>
      <c r="AV119" s="4"/>
      <c r="AW119" s="4"/>
      <c r="AX119" s="4"/>
    </row>
    <row r="120" spans="1:51" s="2" customFormat="1" ht="18.75" customHeight="1">
      <c r="B120" s="116" t="s">
        <v>32</v>
      </c>
      <c r="C120" s="117"/>
      <c r="D120" s="117"/>
      <c r="E120" s="117"/>
      <c r="F120" s="117"/>
      <c r="G120" s="117"/>
      <c r="H120" s="117"/>
      <c r="I120" s="118"/>
      <c r="J120" s="199"/>
      <c r="K120" s="200"/>
      <c r="L120" s="200"/>
      <c r="M120" s="200"/>
      <c r="N120" s="200"/>
      <c r="O120" s="200"/>
      <c r="P120" s="200"/>
      <c r="Q120" s="200"/>
      <c r="R120" s="200"/>
      <c r="S120" s="200"/>
      <c r="T120" s="200"/>
      <c r="U120" s="200"/>
      <c r="V120" s="200"/>
      <c r="W120" s="200"/>
      <c r="X120" s="200"/>
      <c r="Y120" s="200"/>
      <c r="Z120" s="200"/>
      <c r="AA120" s="200"/>
      <c r="AB120" s="200"/>
      <c r="AC120" s="200"/>
      <c r="AD120" s="200"/>
      <c r="AE120" s="200"/>
      <c r="AF120" s="200"/>
      <c r="AG120" s="200"/>
      <c r="AH120" s="200"/>
      <c r="AI120" s="200"/>
      <c r="AJ120" s="200"/>
      <c r="AK120" s="200"/>
      <c r="AL120" s="200"/>
      <c r="AM120" s="200"/>
      <c r="AN120" s="200"/>
      <c r="AO120" s="200"/>
      <c r="AP120" s="200"/>
      <c r="AQ120" s="200"/>
      <c r="AR120" s="200"/>
      <c r="AS120" s="200"/>
      <c r="AT120" s="200"/>
      <c r="AU120" s="200"/>
      <c r="AV120" s="200"/>
      <c r="AW120" s="200"/>
      <c r="AX120" s="201"/>
      <c r="AY120" s="8"/>
    </row>
    <row r="121" spans="1:51" s="2" customFormat="1" ht="18.75" customHeight="1">
      <c r="B121" s="113"/>
      <c r="C121" s="114"/>
      <c r="D121" s="114"/>
      <c r="E121" s="114"/>
      <c r="F121" s="114"/>
      <c r="G121" s="114"/>
      <c r="H121" s="114"/>
      <c r="I121" s="115"/>
      <c r="J121" s="202"/>
      <c r="K121" s="203"/>
      <c r="L121" s="203"/>
      <c r="M121" s="203"/>
      <c r="N121" s="203"/>
      <c r="O121" s="203"/>
      <c r="P121" s="203"/>
      <c r="Q121" s="203"/>
      <c r="R121" s="203"/>
      <c r="S121" s="203"/>
      <c r="T121" s="203"/>
      <c r="U121" s="203"/>
      <c r="V121" s="203"/>
      <c r="W121" s="203"/>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4"/>
      <c r="AY121" s="8"/>
    </row>
    <row r="122" spans="1:51" s="2" customFormat="1" ht="16.5" customHeight="1">
      <c r="B122" s="107" t="s">
        <v>33</v>
      </c>
      <c r="C122" s="108"/>
      <c r="D122" s="108"/>
      <c r="E122" s="108"/>
      <c r="F122" s="108"/>
      <c r="G122" s="108"/>
      <c r="H122" s="108"/>
      <c r="I122" s="109"/>
      <c r="J122" s="143">
        <f>IFERROR(VLOOKUP(I8,パンフ情報!1:1048576,6,FALSE),"")</f>
        <v>0</v>
      </c>
      <c r="K122" s="144"/>
      <c r="L122" s="144"/>
      <c r="M122" s="144"/>
      <c r="N122" s="144"/>
      <c r="O122" s="144"/>
      <c r="P122" s="144"/>
      <c r="Q122" s="144"/>
      <c r="R122" s="144"/>
      <c r="S122" s="144"/>
      <c r="T122" s="144"/>
      <c r="U122" s="144"/>
      <c r="V122" s="144"/>
      <c r="W122" s="144"/>
      <c r="X122" s="144"/>
      <c r="Y122" s="144"/>
      <c r="Z122" s="144"/>
      <c r="AA122" s="234"/>
      <c r="AB122" s="128" t="s">
        <v>34</v>
      </c>
      <c r="AC122" s="108"/>
      <c r="AD122" s="108"/>
      <c r="AE122" s="108"/>
      <c r="AF122" s="108"/>
      <c r="AG122" s="108"/>
      <c r="AH122" s="109"/>
      <c r="AI122" s="144">
        <f>IFERROR(VLOOKUP(I8,パンフ情報!1:1048576,9,FALSE),"")</f>
        <v>0</v>
      </c>
      <c r="AJ122" s="144"/>
      <c r="AK122" s="144"/>
      <c r="AL122" s="144"/>
      <c r="AM122" s="144"/>
      <c r="AN122" s="144"/>
      <c r="AO122" s="144"/>
      <c r="AP122" s="144"/>
      <c r="AQ122" s="144"/>
      <c r="AR122" s="144"/>
      <c r="AS122" s="144"/>
      <c r="AT122" s="144"/>
      <c r="AU122" s="144"/>
      <c r="AV122" s="144"/>
      <c r="AW122" s="144"/>
      <c r="AX122" s="145"/>
      <c r="AY122" s="8"/>
    </row>
    <row r="123" spans="1:51" s="2" customFormat="1">
      <c r="B123" s="113"/>
      <c r="C123" s="114"/>
      <c r="D123" s="114"/>
      <c r="E123" s="114"/>
      <c r="F123" s="114"/>
      <c r="G123" s="114"/>
      <c r="H123" s="114"/>
      <c r="I123" s="115"/>
      <c r="J123" s="146"/>
      <c r="K123" s="147"/>
      <c r="L123" s="147"/>
      <c r="M123" s="147"/>
      <c r="N123" s="147"/>
      <c r="O123" s="147"/>
      <c r="P123" s="147"/>
      <c r="Q123" s="147"/>
      <c r="R123" s="147"/>
      <c r="S123" s="147"/>
      <c r="T123" s="147"/>
      <c r="U123" s="147"/>
      <c r="V123" s="147"/>
      <c r="W123" s="147"/>
      <c r="X123" s="147"/>
      <c r="Y123" s="147"/>
      <c r="Z123" s="147"/>
      <c r="AA123" s="235"/>
      <c r="AB123" s="130"/>
      <c r="AC123" s="114"/>
      <c r="AD123" s="114"/>
      <c r="AE123" s="114"/>
      <c r="AF123" s="114"/>
      <c r="AG123" s="114"/>
      <c r="AH123" s="115"/>
      <c r="AI123" s="147"/>
      <c r="AJ123" s="147"/>
      <c r="AK123" s="147"/>
      <c r="AL123" s="147"/>
      <c r="AM123" s="147"/>
      <c r="AN123" s="147"/>
      <c r="AO123" s="147"/>
      <c r="AP123" s="147"/>
      <c r="AQ123" s="147"/>
      <c r="AR123" s="147"/>
      <c r="AS123" s="147"/>
      <c r="AT123" s="147"/>
      <c r="AU123" s="147"/>
      <c r="AV123" s="147"/>
      <c r="AW123" s="147"/>
      <c r="AX123" s="148"/>
      <c r="AY123" s="8"/>
    </row>
    <row r="124" spans="1:51" s="2" customFormat="1" ht="18.45" customHeight="1">
      <c r="A124" s="8"/>
      <c r="B124" s="107" t="s">
        <v>839</v>
      </c>
      <c r="C124" s="108"/>
      <c r="D124" s="108"/>
      <c r="E124" s="108"/>
      <c r="F124" s="108"/>
      <c r="G124" s="108"/>
      <c r="H124" s="108"/>
      <c r="I124" s="109"/>
      <c r="J124" s="143">
        <f>IFERROR(VLOOKUP(I8,パンフ情報!1:1048576,13,FALSE),"")</f>
        <v>0</v>
      </c>
      <c r="K124" s="144"/>
      <c r="L124" s="144"/>
      <c r="M124" s="144"/>
      <c r="N124" s="144"/>
      <c r="O124" s="144"/>
      <c r="P124" s="144"/>
      <c r="Q124" s="144"/>
      <c r="R124" s="144"/>
      <c r="S124" s="144"/>
      <c r="T124" s="144"/>
      <c r="U124" s="144"/>
      <c r="V124" s="144"/>
      <c r="W124" s="144"/>
      <c r="X124" s="144"/>
      <c r="Y124" s="144"/>
      <c r="Z124" s="144"/>
      <c r="AA124" s="234"/>
      <c r="AB124" s="140" t="s">
        <v>256</v>
      </c>
      <c r="AC124" s="108"/>
      <c r="AD124" s="108"/>
      <c r="AE124" s="108"/>
      <c r="AF124" s="108"/>
      <c r="AG124" s="108"/>
      <c r="AH124" s="109"/>
      <c r="AI124" s="144">
        <f>IFERROR(VLOOKUP(I8,パンフ情報!1:1048576,12,FALSE),"")</f>
        <v>0</v>
      </c>
      <c r="AJ124" s="144"/>
      <c r="AK124" s="144"/>
      <c r="AL124" s="144"/>
      <c r="AM124" s="144"/>
      <c r="AN124" s="144"/>
      <c r="AO124" s="144"/>
      <c r="AP124" s="144"/>
      <c r="AQ124" s="144"/>
      <c r="AR124" s="144"/>
      <c r="AS124" s="144"/>
      <c r="AT124" s="144"/>
      <c r="AU124" s="144"/>
      <c r="AV124" s="144"/>
      <c r="AW124" s="144"/>
      <c r="AX124" s="145"/>
      <c r="AY124" s="8"/>
    </row>
    <row r="125" spans="1:51" s="2" customFormat="1">
      <c r="A125" s="8"/>
      <c r="B125" s="113"/>
      <c r="C125" s="114"/>
      <c r="D125" s="114"/>
      <c r="E125" s="114"/>
      <c r="F125" s="114"/>
      <c r="G125" s="114"/>
      <c r="H125" s="114"/>
      <c r="I125" s="115"/>
      <c r="J125" s="146"/>
      <c r="K125" s="147"/>
      <c r="L125" s="147"/>
      <c r="M125" s="147"/>
      <c r="N125" s="147"/>
      <c r="O125" s="147"/>
      <c r="P125" s="147"/>
      <c r="Q125" s="147"/>
      <c r="R125" s="147"/>
      <c r="S125" s="147"/>
      <c r="T125" s="147"/>
      <c r="U125" s="147"/>
      <c r="V125" s="147"/>
      <c r="W125" s="147"/>
      <c r="X125" s="147"/>
      <c r="Y125" s="147"/>
      <c r="Z125" s="147"/>
      <c r="AA125" s="235"/>
      <c r="AB125" s="130"/>
      <c r="AC125" s="114"/>
      <c r="AD125" s="114"/>
      <c r="AE125" s="114"/>
      <c r="AF125" s="114"/>
      <c r="AG125" s="114"/>
      <c r="AH125" s="115"/>
      <c r="AI125" s="147"/>
      <c r="AJ125" s="147"/>
      <c r="AK125" s="147"/>
      <c r="AL125" s="147"/>
      <c r="AM125" s="147"/>
      <c r="AN125" s="147"/>
      <c r="AO125" s="147"/>
      <c r="AP125" s="147"/>
      <c r="AQ125" s="147"/>
      <c r="AR125" s="147"/>
      <c r="AS125" s="147"/>
      <c r="AT125" s="147"/>
      <c r="AU125" s="147"/>
      <c r="AV125" s="147"/>
      <c r="AW125" s="147"/>
      <c r="AX125" s="148"/>
      <c r="AY125" s="8"/>
    </row>
    <row r="126" spans="1:51" s="2" customFormat="1">
      <c r="B126" s="107" t="s">
        <v>36</v>
      </c>
      <c r="C126" s="108"/>
      <c r="D126" s="108"/>
      <c r="E126" s="108"/>
      <c r="F126" s="108"/>
      <c r="G126" s="108"/>
      <c r="H126" s="108"/>
      <c r="I126" s="109"/>
      <c r="J126" s="236"/>
      <c r="K126" s="236"/>
      <c r="L126" s="236"/>
      <c r="M126" s="236"/>
      <c r="N126" s="236"/>
      <c r="O126" s="236"/>
      <c r="P126" s="236"/>
      <c r="Q126" s="236"/>
      <c r="R126" s="236"/>
      <c r="S126" s="236"/>
      <c r="T126" s="236"/>
      <c r="U126" s="236"/>
      <c r="V126" s="236"/>
      <c r="W126" s="236"/>
      <c r="X126" s="236"/>
      <c r="Y126" s="236"/>
      <c r="Z126" s="236"/>
      <c r="AA126" s="236"/>
      <c r="AB126" s="236"/>
      <c r="AC126" s="236"/>
      <c r="AD126" s="236"/>
      <c r="AE126" s="236"/>
      <c r="AF126" s="236"/>
      <c r="AG126" s="236"/>
      <c r="AH126" s="236"/>
      <c r="AI126" s="236"/>
      <c r="AJ126" s="236"/>
      <c r="AK126" s="236"/>
      <c r="AL126" s="236"/>
      <c r="AM126" s="236"/>
      <c r="AN126" s="236"/>
      <c r="AO126" s="236"/>
      <c r="AP126" s="236"/>
      <c r="AQ126" s="236"/>
      <c r="AR126" s="236"/>
      <c r="AS126" s="236"/>
      <c r="AT126" s="236"/>
      <c r="AU126" s="236"/>
      <c r="AV126" s="236"/>
      <c r="AW126" s="236"/>
      <c r="AX126" s="237"/>
      <c r="AY126" s="8"/>
    </row>
    <row r="127" spans="1:51" s="2" customFormat="1">
      <c r="B127" s="110"/>
      <c r="C127" s="111"/>
      <c r="D127" s="111"/>
      <c r="E127" s="111"/>
      <c r="F127" s="111"/>
      <c r="G127" s="111"/>
      <c r="H127" s="111"/>
      <c r="I127" s="112"/>
      <c r="J127" s="236"/>
      <c r="K127" s="236"/>
      <c r="L127" s="236"/>
      <c r="M127" s="236"/>
      <c r="N127" s="236"/>
      <c r="O127" s="236"/>
      <c r="P127" s="236"/>
      <c r="Q127" s="236"/>
      <c r="R127" s="236"/>
      <c r="S127" s="236"/>
      <c r="T127" s="236"/>
      <c r="U127" s="236"/>
      <c r="V127" s="236"/>
      <c r="W127" s="236"/>
      <c r="X127" s="236"/>
      <c r="Y127" s="236"/>
      <c r="Z127" s="236"/>
      <c r="AA127" s="236"/>
      <c r="AB127" s="236"/>
      <c r="AC127" s="236"/>
      <c r="AD127" s="236"/>
      <c r="AE127" s="236"/>
      <c r="AF127" s="236"/>
      <c r="AG127" s="236"/>
      <c r="AH127" s="236"/>
      <c r="AI127" s="236"/>
      <c r="AJ127" s="236"/>
      <c r="AK127" s="236"/>
      <c r="AL127" s="236"/>
      <c r="AM127" s="236"/>
      <c r="AN127" s="236"/>
      <c r="AO127" s="236"/>
      <c r="AP127" s="236"/>
      <c r="AQ127" s="236"/>
      <c r="AR127" s="236"/>
      <c r="AS127" s="236"/>
      <c r="AT127" s="236"/>
      <c r="AU127" s="236"/>
      <c r="AV127" s="236"/>
      <c r="AW127" s="236"/>
      <c r="AX127" s="237"/>
      <c r="AY127" s="8"/>
    </row>
    <row r="128" spans="1:51" s="2" customFormat="1">
      <c r="B128" s="110"/>
      <c r="C128" s="111"/>
      <c r="D128" s="111"/>
      <c r="E128" s="111"/>
      <c r="F128" s="111"/>
      <c r="G128" s="111"/>
      <c r="H128" s="111"/>
      <c r="I128" s="112"/>
      <c r="J128" s="236"/>
      <c r="K128" s="236"/>
      <c r="L128" s="236"/>
      <c r="M128" s="236"/>
      <c r="N128" s="236"/>
      <c r="O128" s="236"/>
      <c r="P128" s="236"/>
      <c r="Q128" s="236"/>
      <c r="R128" s="236"/>
      <c r="S128" s="236"/>
      <c r="T128" s="236"/>
      <c r="U128" s="236"/>
      <c r="V128" s="236"/>
      <c r="W128" s="236"/>
      <c r="X128" s="236"/>
      <c r="Y128" s="236"/>
      <c r="Z128" s="236"/>
      <c r="AA128" s="236"/>
      <c r="AB128" s="236"/>
      <c r="AC128" s="236"/>
      <c r="AD128" s="236"/>
      <c r="AE128" s="236"/>
      <c r="AF128" s="236"/>
      <c r="AG128" s="236"/>
      <c r="AH128" s="236"/>
      <c r="AI128" s="236"/>
      <c r="AJ128" s="236"/>
      <c r="AK128" s="236"/>
      <c r="AL128" s="236"/>
      <c r="AM128" s="236"/>
      <c r="AN128" s="236"/>
      <c r="AO128" s="236"/>
      <c r="AP128" s="236"/>
      <c r="AQ128" s="236"/>
      <c r="AR128" s="236"/>
      <c r="AS128" s="236"/>
      <c r="AT128" s="236"/>
      <c r="AU128" s="236"/>
      <c r="AV128" s="236"/>
      <c r="AW128" s="236"/>
      <c r="AX128" s="237"/>
      <c r="AY128" s="8"/>
    </row>
    <row r="129" spans="2:51" s="2" customFormat="1">
      <c r="B129" s="110"/>
      <c r="C129" s="111"/>
      <c r="D129" s="111"/>
      <c r="E129" s="111"/>
      <c r="F129" s="111"/>
      <c r="G129" s="111"/>
      <c r="H129" s="111"/>
      <c r="I129" s="112"/>
      <c r="J129" s="236"/>
      <c r="K129" s="236"/>
      <c r="L129" s="236"/>
      <c r="M129" s="236"/>
      <c r="N129" s="236"/>
      <c r="O129" s="236"/>
      <c r="P129" s="236"/>
      <c r="Q129" s="236"/>
      <c r="R129" s="236"/>
      <c r="S129" s="236"/>
      <c r="T129" s="236"/>
      <c r="U129" s="236"/>
      <c r="V129" s="236"/>
      <c r="W129" s="236"/>
      <c r="X129" s="236"/>
      <c r="Y129" s="236"/>
      <c r="Z129" s="236"/>
      <c r="AA129" s="236"/>
      <c r="AB129" s="236"/>
      <c r="AC129" s="236"/>
      <c r="AD129" s="236"/>
      <c r="AE129" s="236"/>
      <c r="AF129" s="236"/>
      <c r="AG129" s="236"/>
      <c r="AH129" s="236"/>
      <c r="AI129" s="236"/>
      <c r="AJ129" s="236"/>
      <c r="AK129" s="236"/>
      <c r="AL129" s="236"/>
      <c r="AM129" s="236"/>
      <c r="AN129" s="236"/>
      <c r="AO129" s="236"/>
      <c r="AP129" s="236"/>
      <c r="AQ129" s="236"/>
      <c r="AR129" s="236"/>
      <c r="AS129" s="236"/>
      <c r="AT129" s="236"/>
      <c r="AU129" s="236"/>
      <c r="AV129" s="236"/>
      <c r="AW129" s="236"/>
      <c r="AX129" s="237"/>
      <c r="AY129" s="8"/>
    </row>
    <row r="130" spans="2:51" s="2" customFormat="1">
      <c r="B130" s="110"/>
      <c r="C130" s="111"/>
      <c r="D130" s="111"/>
      <c r="E130" s="111"/>
      <c r="F130" s="111"/>
      <c r="G130" s="111"/>
      <c r="H130" s="111"/>
      <c r="I130" s="112"/>
      <c r="J130" s="236"/>
      <c r="K130" s="236"/>
      <c r="L130" s="236"/>
      <c r="M130" s="236"/>
      <c r="N130" s="236"/>
      <c r="O130" s="236"/>
      <c r="P130" s="236"/>
      <c r="Q130" s="236"/>
      <c r="R130" s="236"/>
      <c r="S130" s="236"/>
      <c r="T130" s="236"/>
      <c r="U130" s="236"/>
      <c r="V130" s="236"/>
      <c r="W130" s="236"/>
      <c r="X130" s="236"/>
      <c r="Y130" s="236"/>
      <c r="Z130" s="236"/>
      <c r="AA130" s="236"/>
      <c r="AB130" s="236"/>
      <c r="AC130" s="236"/>
      <c r="AD130" s="236"/>
      <c r="AE130" s="236"/>
      <c r="AF130" s="236"/>
      <c r="AG130" s="236"/>
      <c r="AH130" s="236"/>
      <c r="AI130" s="236"/>
      <c r="AJ130" s="236"/>
      <c r="AK130" s="236"/>
      <c r="AL130" s="236"/>
      <c r="AM130" s="236"/>
      <c r="AN130" s="236"/>
      <c r="AO130" s="236"/>
      <c r="AP130" s="236"/>
      <c r="AQ130" s="236"/>
      <c r="AR130" s="236"/>
      <c r="AS130" s="236"/>
      <c r="AT130" s="236"/>
      <c r="AU130" s="236"/>
      <c r="AV130" s="236"/>
      <c r="AW130" s="236"/>
      <c r="AX130" s="237"/>
      <c r="AY130" s="8"/>
    </row>
    <row r="131" spans="2:51" s="2" customFormat="1">
      <c r="B131" s="110"/>
      <c r="C131" s="111"/>
      <c r="D131" s="111"/>
      <c r="E131" s="111"/>
      <c r="F131" s="111"/>
      <c r="G131" s="111"/>
      <c r="H131" s="111"/>
      <c r="I131" s="112"/>
      <c r="J131" s="236"/>
      <c r="K131" s="236"/>
      <c r="L131" s="236"/>
      <c r="M131" s="236"/>
      <c r="N131" s="236"/>
      <c r="O131" s="236"/>
      <c r="P131" s="236"/>
      <c r="Q131" s="236"/>
      <c r="R131" s="236"/>
      <c r="S131" s="236"/>
      <c r="T131" s="236"/>
      <c r="U131" s="236"/>
      <c r="V131" s="236"/>
      <c r="W131" s="236"/>
      <c r="X131" s="236"/>
      <c r="Y131" s="236"/>
      <c r="Z131" s="236"/>
      <c r="AA131" s="236"/>
      <c r="AB131" s="236"/>
      <c r="AC131" s="236"/>
      <c r="AD131" s="236"/>
      <c r="AE131" s="236"/>
      <c r="AF131" s="236"/>
      <c r="AG131" s="236"/>
      <c r="AH131" s="236"/>
      <c r="AI131" s="236"/>
      <c r="AJ131" s="236"/>
      <c r="AK131" s="236"/>
      <c r="AL131" s="236"/>
      <c r="AM131" s="236"/>
      <c r="AN131" s="236"/>
      <c r="AO131" s="236"/>
      <c r="AP131" s="236"/>
      <c r="AQ131" s="236"/>
      <c r="AR131" s="236"/>
      <c r="AS131" s="236"/>
      <c r="AT131" s="236"/>
      <c r="AU131" s="236"/>
      <c r="AV131" s="236"/>
      <c r="AW131" s="236"/>
      <c r="AX131" s="237"/>
      <c r="AY131" s="8"/>
    </row>
    <row r="132" spans="2:51" s="2" customFormat="1">
      <c r="B132" s="110"/>
      <c r="C132" s="111"/>
      <c r="D132" s="111"/>
      <c r="E132" s="111"/>
      <c r="F132" s="111"/>
      <c r="G132" s="111"/>
      <c r="H132" s="111"/>
      <c r="I132" s="112"/>
      <c r="J132" s="236"/>
      <c r="K132" s="236"/>
      <c r="L132" s="236"/>
      <c r="M132" s="236"/>
      <c r="N132" s="236"/>
      <c r="O132" s="236"/>
      <c r="P132" s="236"/>
      <c r="Q132" s="236"/>
      <c r="R132" s="236"/>
      <c r="S132" s="236"/>
      <c r="T132" s="236"/>
      <c r="U132" s="236"/>
      <c r="V132" s="236"/>
      <c r="W132" s="236"/>
      <c r="X132" s="236"/>
      <c r="Y132" s="236"/>
      <c r="Z132" s="236"/>
      <c r="AA132" s="236"/>
      <c r="AB132" s="236"/>
      <c r="AC132" s="236"/>
      <c r="AD132" s="236"/>
      <c r="AE132" s="236"/>
      <c r="AF132" s="236"/>
      <c r="AG132" s="236"/>
      <c r="AH132" s="236"/>
      <c r="AI132" s="236"/>
      <c r="AJ132" s="236"/>
      <c r="AK132" s="236"/>
      <c r="AL132" s="236"/>
      <c r="AM132" s="236"/>
      <c r="AN132" s="236"/>
      <c r="AO132" s="236"/>
      <c r="AP132" s="236"/>
      <c r="AQ132" s="236"/>
      <c r="AR132" s="236"/>
      <c r="AS132" s="236"/>
      <c r="AT132" s="236"/>
      <c r="AU132" s="236"/>
      <c r="AV132" s="236"/>
      <c r="AW132" s="236"/>
      <c r="AX132" s="237"/>
      <c r="AY132" s="8"/>
    </row>
    <row r="133" spans="2:51" s="2" customFormat="1">
      <c r="B133" s="110"/>
      <c r="C133" s="111"/>
      <c r="D133" s="111"/>
      <c r="E133" s="111"/>
      <c r="F133" s="111"/>
      <c r="G133" s="111"/>
      <c r="H133" s="111"/>
      <c r="I133" s="112"/>
      <c r="J133" s="236"/>
      <c r="K133" s="236"/>
      <c r="L133" s="236"/>
      <c r="M133" s="236"/>
      <c r="N133" s="236"/>
      <c r="O133" s="236"/>
      <c r="P133" s="236"/>
      <c r="Q133" s="236"/>
      <c r="R133" s="236"/>
      <c r="S133" s="236"/>
      <c r="T133" s="236"/>
      <c r="U133" s="236"/>
      <c r="V133" s="236"/>
      <c r="W133" s="236"/>
      <c r="X133" s="236"/>
      <c r="Y133" s="236"/>
      <c r="Z133" s="236"/>
      <c r="AA133" s="236"/>
      <c r="AB133" s="236"/>
      <c r="AC133" s="236"/>
      <c r="AD133" s="236"/>
      <c r="AE133" s="236"/>
      <c r="AF133" s="236"/>
      <c r="AG133" s="236"/>
      <c r="AH133" s="236"/>
      <c r="AI133" s="236"/>
      <c r="AJ133" s="236"/>
      <c r="AK133" s="236"/>
      <c r="AL133" s="236"/>
      <c r="AM133" s="236"/>
      <c r="AN133" s="236"/>
      <c r="AO133" s="236"/>
      <c r="AP133" s="236"/>
      <c r="AQ133" s="236"/>
      <c r="AR133" s="236"/>
      <c r="AS133" s="236"/>
      <c r="AT133" s="236"/>
      <c r="AU133" s="236"/>
      <c r="AV133" s="236"/>
      <c r="AW133" s="236"/>
      <c r="AX133" s="237"/>
      <c r="AY133" s="8"/>
    </row>
    <row r="134" spans="2:51" s="2" customFormat="1">
      <c r="B134" s="110"/>
      <c r="C134" s="111"/>
      <c r="D134" s="111"/>
      <c r="E134" s="111"/>
      <c r="F134" s="111"/>
      <c r="G134" s="111"/>
      <c r="H134" s="111"/>
      <c r="I134" s="112"/>
      <c r="J134" s="236"/>
      <c r="K134" s="236"/>
      <c r="L134" s="236"/>
      <c r="M134" s="236"/>
      <c r="N134" s="236"/>
      <c r="O134" s="236"/>
      <c r="P134" s="236"/>
      <c r="Q134" s="236"/>
      <c r="R134" s="236"/>
      <c r="S134" s="236"/>
      <c r="T134" s="236"/>
      <c r="U134" s="236"/>
      <c r="V134" s="236"/>
      <c r="W134" s="236"/>
      <c r="X134" s="236"/>
      <c r="Y134" s="236"/>
      <c r="Z134" s="236"/>
      <c r="AA134" s="236"/>
      <c r="AB134" s="236"/>
      <c r="AC134" s="236"/>
      <c r="AD134" s="236"/>
      <c r="AE134" s="236"/>
      <c r="AF134" s="236"/>
      <c r="AG134" s="236"/>
      <c r="AH134" s="236"/>
      <c r="AI134" s="236"/>
      <c r="AJ134" s="236"/>
      <c r="AK134" s="236"/>
      <c r="AL134" s="236"/>
      <c r="AM134" s="236"/>
      <c r="AN134" s="236"/>
      <c r="AO134" s="236"/>
      <c r="AP134" s="236"/>
      <c r="AQ134" s="236"/>
      <c r="AR134" s="236"/>
      <c r="AS134" s="236"/>
      <c r="AT134" s="236"/>
      <c r="AU134" s="236"/>
      <c r="AV134" s="236"/>
      <c r="AW134" s="236"/>
      <c r="AX134" s="237"/>
      <c r="AY134" s="8"/>
    </row>
    <row r="135" spans="2:51" s="2" customFormat="1">
      <c r="B135" s="110"/>
      <c r="C135" s="111"/>
      <c r="D135" s="111"/>
      <c r="E135" s="111"/>
      <c r="F135" s="111"/>
      <c r="G135" s="111"/>
      <c r="H135" s="111"/>
      <c r="I135" s="112"/>
      <c r="J135" s="236"/>
      <c r="K135" s="236"/>
      <c r="L135" s="236"/>
      <c r="M135" s="236"/>
      <c r="N135" s="236"/>
      <c r="O135" s="236"/>
      <c r="P135" s="236"/>
      <c r="Q135" s="236"/>
      <c r="R135" s="236"/>
      <c r="S135" s="236"/>
      <c r="T135" s="236"/>
      <c r="U135" s="236"/>
      <c r="V135" s="236"/>
      <c r="W135" s="236"/>
      <c r="X135" s="236"/>
      <c r="Y135" s="236"/>
      <c r="Z135" s="236"/>
      <c r="AA135" s="236"/>
      <c r="AB135" s="236"/>
      <c r="AC135" s="236"/>
      <c r="AD135" s="236"/>
      <c r="AE135" s="236"/>
      <c r="AF135" s="236"/>
      <c r="AG135" s="236"/>
      <c r="AH135" s="236"/>
      <c r="AI135" s="236"/>
      <c r="AJ135" s="236"/>
      <c r="AK135" s="236"/>
      <c r="AL135" s="236"/>
      <c r="AM135" s="236"/>
      <c r="AN135" s="236"/>
      <c r="AO135" s="236"/>
      <c r="AP135" s="236"/>
      <c r="AQ135" s="236"/>
      <c r="AR135" s="236"/>
      <c r="AS135" s="236"/>
      <c r="AT135" s="236"/>
      <c r="AU135" s="236"/>
      <c r="AV135" s="236"/>
      <c r="AW135" s="236"/>
      <c r="AX135" s="237"/>
      <c r="AY135" s="8"/>
    </row>
    <row r="136" spans="2:51" s="2" customFormat="1">
      <c r="B136" s="110"/>
      <c r="C136" s="111"/>
      <c r="D136" s="111"/>
      <c r="E136" s="111"/>
      <c r="F136" s="111"/>
      <c r="G136" s="111"/>
      <c r="H136" s="111"/>
      <c r="I136" s="112"/>
      <c r="J136" s="236"/>
      <c r="K136" s="236"/>
      <c r="L136" s="236"/>
      <c r="M136" s="236"/>
      <c r="N136" s="236"/>
      <c r="O136" s="236"/>
      <c r="P136" s="236"/>
      <c r="Q136" s="236"/>
      <c r="R136" s="236"/>
      <c r="S136" s="236"/>
      <c r="T136" s="236"/>
      <c r="U136" s="236"/>
      <c r="V136" s="236"/>
      <c r="W136" s="236"/>
      <c r="X136" s="236"/>
      <c r="Y136" s="236"/>
      <c r="Z136" s="236"/>
      <c r="AA136" s="236"/>
      <c r="AB136" s="236"/>
      <c r="AC136" s="236"/>
      <c r="AD136" s="236"/>
      <c r="AE136" s="236"/>
      <c r="AF136" s="236"/>
      <c r="AG136" s="236"/>
      <c r="AH136" s="236"/>
      <c r="AI136" s="236"/>
      <c r="AJ136" s="236"/>
      <c r="AK136" s="236"/>
      <c r="AL136" s="236"/>
      <c r="AM136" s="236"/>
      <c r="AN136" s="236"/>
      <c r="AO136" s="236"/>
      <c r="AP136" s="236"/>
      <c r="AQ136" s="236"/>
      <c r="AR136" s="236"/>
      <c r="AS136" s="236"/>
      <c r="AT136" s="236"/>
      <c r="AU136" s="236"/>
      <c r="AV136" s="236"/>
      <c r="AW136" s="236"/>
      <c r="AX136" s="237"/>
      <c r="AY136" s="8"/>
    </row>
    <row r="137" spans="2:51" s="2" customFormat="1">
      <c r="B137" s="110"/>
      <c r="C137" s="111"/>
      <c r="D137" s="111"/>
      <c r="E137" s="111"/>
      <c r="F137" s="111"/>
      <c r="G137" s="111"/>
      <c r="H137" s="111"/>
      <c r="I137" s="112"/>
      <c r="J137" s="236"/>
      <c r="K137" s="236"/>
      <c r="L137" s="236"/>
      <c r="M137" s="236"/>
      <c r="N137" s="236"/>
      <c r="O137" s="236"/>
      <c r="P137" s="236"/>
      <c r="Q137" s="236"/>
      <c r="R137" s="236"/>
      <c r="S137" s="236"/>
      <c r="T137" s="236"/>
      <c r="U137" s="236"/>
      <c r="V137" s="236"/>
      <c r="W137" s="236"/>
      <c r="X137" s="236"/>
      <c r="Y137" s="236"/>
      <c r="Z137" s="236"/>
      <c r="AA137" s="236"/>
      <c r="AB137" s="236"/>
      <c r="AC137" s="236"/>
      <c r="AD137" s="236"/>
      <c r="AE137" s="236"/>
      <c r="AF137" s="236"/>
      <c r="AG137" s="236"/>
      <c r="AH137" s="236"/>
      <c r="AI137" s="236"/>
      <c r="AJ137" s="236"/>
      <c r="AK137" s="236"/>
      <c r="AL137" s="236"/>
      <c r="AM137" s="236"/>
      <c r="AN137" s="236"/>
      <c r="AO137" s="236"/>
      <c r="AP137" s="236"/>
      <c r="AQ137" s="236"/>
      <c r="AR137" s="236"/>
      <c r="AS137" s="236"/>
      <c r="AT137" s="236"/>
      <c r="AU137" s="236"/>
      <c r="AV137" s="236"/>
      <c r="AW137" s="236"/>
      <c r="AX137" s="237"/>
      <c r="AY137" s="8"/>
    </row>
    <row r="138" spans="2:51" s="2" customFormat="1">
      <c r="B138" s="110"/>
      <c r="C138" s="111"/>
      <c r="D138" s="111"/>
      <c r="E138" s="111"/>
      <c r="F138" s="111"/>
      <c r="G138" s="111"/>
      <c r="H138" s="111"/>
      <c r="I138" s="112"/>
      <c r="J138" s="236"/>
      <c r="K138" s="236"/>
      <c r="L138" s="236"/>
      <c r="M138" s="236"/>
      <c r="N138" s="236"/>
      <c r="O138" s="236"/>
      <c r="P138" s="236"/>
      <c r="Q138" s="236"/>
      <c r="R138" s="236"/>
      <c r="S138" s="236"/>
      <c r="T138" s="236"/>
      <c r="U138" s="236"/>
      <c r="V138" s="236"/>
      <c r="W138" s="236"/>
      <c r="X138" s="236"/>
      <c r="Y138" s="236"/>
      <c r="Z138" s="236"/>
      <c r="AA138" s="236"/>
      <c r="AB138" s="236"/>
      <c r="AC138" s="236"/>
      <c r="AD138" s="236"/>
      <c r="AE138" s="236"/>
      <c r="AF138" s="236"/>
      <c r="AG138" s="236"/>
      <c r="AH138" s="236"/>
      <c r="AI138" s="236"/>
      <c r="AJ138" s="236"/>
      <c r="AK138" s="236"/>
      <c r="AL138" s="236"/>
      <c r="AM138" s="236"/>
      <c r="AN138" s="236"/>
      <c r="AO138" s="236"/>
      <c r="AP138" s="236"/>
      <c r="AQ138" s="236"/>
      <c r="AR138" s="236"/>
      <c r="AS138" s="236"/>
      <c r="AT138" s="236"/>
      <c r="AU138" s="236"/>
      <c r="AV138" s="236"/>
      <c r="AW138" s="236"/>
      <c r="AX138" s="237"/>
      <c r="AY138" s="8"/>
    </row>
    <row r="139" spans="2:51" s="2" customFormat="1">
      <c r="B139" s="110"/>
      <c r="C139" s="111"/>
      <c r="D139" s="111"/>
      <c r="E139" s="111"/>
      <c r="F139" s="111"/>
      <c r="G139" s="111"/>
      <c r="H139" s="111"/>
      <c r="I139" s="112"/>
      <c r="J139" s="236"/>
      <c r="K139" s="236"/>
      <c r="L139" s="236"/>
      <c r="M139" s="236"/>
      <c r="N139" s="236"/>
      <c r="O139" s="236"/>
      <c r="P139" s="236"/>
      <c r="Q139" s="236"/>
      <c r="R139" s="236"/>
      <c r="S139" s="236"/>
      <c r="T139" s="236"/>
      <c r="U139" s="236"/>
      <c r="V139" s="236"/>
      <c r="W139" s="236"/>
      <c r="X139" s="236"/>
      <c r="Y139" s="236"/>
      <c r="Z139" s="236"/>
      <c r="AA139" s="236"/>
      <c r="AB139" s="236"/>
      <c r="AC139" s="236"/>
      <c r="AD139" s="236"/>
      <c r="AE139" s="236"/>
      <c r="AF139" s="236"/>
      <c r="AG139" s="236"/>
      <c r="AH139" s="236"/>
      <c r="AI139" s="236"/>
      <c r="AJ139" s="236"/>
      <c r="AK139" s="236"/>
      <c r="AL139" s="236"/>
      <c r="AM139" s="236"/>
      <c r="AN139" s="236"/>
      <c r="AO139" s="236"/>
      <c r="AP139" s="236"/>
      <c r="AQ139" s="236"/>
      <c r="AR139" s="236"/>
      <c r="AS139" s="236"/>
      <c r="AT139" s="236"/>
      <c r="AU139" s="236"/>
      <c r="AV139" s="236"/>
      <c r="AW139" s="236"/>
      <c r="AX139" s="237"/>
      <c r="AY139" s="8"/>
    </row>
    <row r="140" spans="2:51" s="2" customFormat="1">
      <c r="B140" s="110"/>
      <c r="C140" s="111"/>
      <c r="D140" s="111"/>
      <c r="E140" s="111"/>
      <c r="F140" s="111"/>
      <c r="G140" s="111"/>
      <c r="H140" s="111"/>
      <c r="I140" s="112"/>
      <c r="J140" s="236"/>
      <c r="K140" s="236"/>
      <c r="L140" s="236"/>
      <c r="M140" s="236"/>
      <c r="N140" s="236"/>
      <c r="O140" s="236"/>
      <c r="P140" s="236"/>
      <c r="Q140" s="236"/>
      <c r="R140" s="236"/>
      <c r="S140" s="236"/>
      <c r="T140" s="236"/>
      <c r="U140" s="236"/>
      <c r="V140" s="236"/>
      <c r="W140" s="236"/>
      <c r="X140" s="236"/>
      <c r="Y140" s="236"/>
      <c r="Z140" s="236"/>
      <c r="AA140" s="236"/>
      <c r="AB140" s="236"/>
      <c r="AC140" s="236"/>
      <c r="AD140" s="236"/>
      <c r="AE140" s="236"/>
      <c r="AF140" s="236"/>
      <c r="AG140" s="236"/>
      <c r="AH140" s="236"/>
      <c r="AI140" s="236"/>
      <c r="AJ140" s="236"/>
      <c r="AK140" s="236"/>
      <c r="AL140" s="236"/>
      <c r="AM140" s="236"/>
      <c r="AN140" s="236"/>
      <c r="AO140" s="236"/>
      <c r="AP140" s="236"/>
      <c r="AQ140" s="236"/>
      <c r="AR140" s="236"/>
      <c r="AS140" s="236"/>
      <c r="AT140" s="236"/>
      <c r="AU140" s="236"/>
      <c r="AV140" s="236"/>
      <c r="AW140" s="236"/>
      <c r="AX140" s="237"/>
      <c r="AY140" s="8"/>
    </row>
    <row r="141" spans="2:51" s="2" customFormat="1">
      <c r="B141" s="110"/>
      <c r="C141" s="111"/>
      <c r="D141" s="111"/>
      <c r="E141" s="111"/>
      <c r="F141" s="111"/>
      <c r="G141" s="111"/>
      <c r="H141" s="111"/>
      <c r="I141" s="112"/>
      <c r="J141" s="236"/>
      <c r="K141" s="236"/>
      <c r="L141" s="236"/>
      <c r="M141" s="236"/>
      <c r="N141" s="236"/>
      <c r="O141" s="236"/>
      <c r="P141" s="236"/>
      <c r="Q141" s="236"/>
      <c r="R141" s="236"/>
      <c r="S141" s="236"/>
      <c r="T141" s="236"/>
      <c r="U141" s="236"/>
      <c r="V141" s="236"/>
      <c r="W141" s="236"/>
      <c r="X141" s="236"/>
      <c r="Y141" s="236"/>
      <c r="Z141" s="236"/>
      <c r="AA141" s="236"/>
      <c r="AB141" s="236"/>
      <c r="AC141" s="236"/>
      <c r="AD141" s="236"/>
      <c r="AE141" s="236"/>
      <c r="AF141" s="236"/>
      <c r="AG141" s="236"/>
      <c r="AH141" s="236"/>
      <c r="AI141" s="236"/>
      <c r="AJ141" s="236"/>
      <c r="AK141" s="236"/>
      <c r="AL141" s="236"/>
      <c r="AM141" s="236"/>
      <c r="AN141" s="236"/>
      <c r="AO141" s="236"/>
      <c r="AP141" s="236"/>
      <c r="AQ141" s="236"/>
      <c r="AR141" s="236"/>
      <c r="AS141" s="236"/>
      <c r="AT141" s="236"/>
      <c r="AU141" s="236"/>
      <c r="AV141" s="236"/>
      <c r="AW141" s="236"/>
      <c r="AX141" s="237"/>
      <c r="AY141" s="8"/>
    </row>
    <row r="142" spans="2:51" s="2" customFormat="1">
      <c r="B142" s="110"/>
      <c r="C142" s="111"/>
      <c r="D142" s="111"/>
      <c r="E142" s="111"/>
      <c r="F142" s="111"/>
      <c r="G142" s="111"/>
      <c r="H142" s="111"/>
      <c r="I142" s="112"/>
      <c r="J142" s="236"/>
      <c r="K142" s="236"/>
      <c r="L142" s="236"/>
      <c r="M142" s="236"/>
      <c r="N142" s="236"/>
      <c r="O142" s="236"/>
      <c r="P142" s="236"/>
      <c r="Q142" s="236"/>
      <c r="R142" s="236"/>
      <c r="S142" s="236"/>
      <c r="T142" s="236"/>
      <c r="U142" s="236"/>
      <c r="V142" s="236"/>
      <c r="W142" s="236"/>
      <c r="X142" s="236"/>
      <c r="Y142" s="236"/>
      <c r="Z142" s="236"/>
      <c r="AA142" s="236"/>
      <c r="AB142" s="236"/>
      <c r="AC142" s="236"/>
      <c r="AD142" s="236"/>
      <c r="AE142" s="236"/>
      <c r="AF142" s="236"/>
      <c r="AG142" s="236"/>
      <c r="AH142" s="236"/>
      <c r="AI142" s="236"/>
      <c r="AJ142" s="236"/>
      <c r="AK142" s="236"/>
      <c r="AL142" s="236"/>
      <c r="AM142" s="236"/>
      <c r="AN142" s="236"/>
      <c r="AO142" s="236"/>
      <c r="AP142" s="236"/>
      <c r="AQ142" s="236"/>
      <c r="AR142" s="236"/>
      <c r="AS142" s="236"/>
      <c r="AT142" s="236"/>
      <c r="AU142" s="236"/>
      <c r="AV142" s="236"/>
      <c r="AW142" s="236"/>
      <c r="AX142" s="237"/>
      <c r="AY142" s="8"/>
    </row>
    <row r="143" spans="2:51" s="2" customFormat="1">
      <c r="B143" s="110"/>
      <c r="C143" s="111"/>
      <c r="D143" s="111"/>
      <c r="E143" s="111"/>
      <c r="F143" s="111"/>
      <c r="G143" s="111"/>
      <c r="H143" s="111"/>
      <c r="I143" s="112"/>
      <c r="J143" s="236"/>
      <c r="K143" s="236"/>
      <c r="L143" s="236"/>
      <c r="M143" s="236"/>
      <c r="N143" s="236"/>
      <c r="O143" s="236"/>
      <c r="P143" s="236"/>
      <c r="Q143" s="236"/>
      <c r="R143" s="236"/>
      <c r="S143" s="236"/>
      <c r="T143" s="236"/>
      <c r="U143" s="236"/>
      <c r="V143" s="236"/>
      <c r="W143" s="236"/>
      <c r="X143" s="236"/>
      <c r="Y143" s="236"/>
      <c r="Z143" s="236"/>
      <c r="AA143" s="236"/>
      <c r="AB143" s="236"/>
      <c r="AC143" s="236"/>
      <c r="AD143" s="236"/>
      <c r="AE143" s="236"/>
      <c r="AF143" s="236"/>
      <c r="AG143" s="236"/>
      <c r="AH143" s="236"/>
      <c r="AI143" s="236"/>
      <c r="AJ143" s="236"/>
      <c r="AK143" s="236"/>
      <c r="AL143" s="236"/>
      <c r="AM143" s="236"/>
      <c r="AN143" s="236"/>
      <c r="AO143" s="236"/>
      <c r="AP143" s="236"/>
      <c r="AQ143" s="236"/>
      <c r="AR143" s="236"/>
      <c r="AS143" s="236"/>
      <c r="AT143" s="236"/>
      <c r="AU143" s="236"/>
      <c r="AV143" s="236"/>
      <c r="AW143" s="236"/>
      <c r="AX143" s="237"/>
      <c r="AY143" s="8"/>
    </row>
    <row r="144" spans="2:51" s="2" customFormat="1">
      <c r="B144" s="110"/>
      <c r="C144" s="111"/>
      <c r="D144" s="111"/>
      <c r="E144" s="111"/>
      <c r="F144" s="111"/>
      <c r="G144" s="111"/>
      <c r="H144" s="111"/>
      <c r="I144" s="112"/>
      <c r="J144" s="236"/>
      <c r="K144" s="236"/>
      <c r="L144" s="236"/>
      <c r="M144" s="236"/>
      <c r="N144" s="236"/>
      <c r="O144" s="236"/>
      <c r="P144" s="236"/>
      <c r="Q144" s="236"/>
      <c r="R144" s="236"/>
      <c r="S144" s="236"/>
      <c r="T144" s="236"/>
      <c r="U144" s="236"/>
      <c r="V144" s="236"/>
      <c r="W144" s="236"/>
      <c r="X144" s="236"/>
      <c r="Y144" s="236"/>
      <c r="Z144" s="236"/>
      <c r="AA144" s="236"/>
      <c r="AB144" s="236"/>
      <c r="AC144" s="236"/>
      <c r="AD144" s="236"/>
      <c r="AE144" s="236"/>
      <c r="AF144" s="236"/>
      <c r="AG144" s="236"/>
      <c r="AH144" s="236"/>
      <c r="AI144" s="236"/>
      <c r="AJ144" s="236"/>
      <c r="AK144" s="236"/>
      <c r="AL144" s="236"/>
      <c r="AM144" s="236"/>
      <c r="AN144" s="236"/>
      <c r="AO144" s="236"/>
      <c r="AP144" s="236"/>
      <c r="AQ144" s="236"/>
      <c r="AR144" s="236"/>
      <c r="AS144" s="236"/>
      <c r="AT144" s="236"/>
      <c r="AU144" s="236"/>
      <c r="AV144" s="236"/>
      <c r="AW144" s="236"/>
      <c r="AX144" s="237"/>
      <c r="AY144" s="8"/>
    </row>
    <row r="145" spans="1:51" s="2" customFormat="1">
      <c r="B145" s="110"/>
      <c r="C145" s="111"/>
      <c r="D145" s="111"/>
      <c r="E145" s="111"/>
      <c r="F145" s="111"/>
      <c r="G145" s="111"/>
      <c r="H145" s="111"/>
      <c r="I145" s="112"/>
      <c r="J145" s="236"/>
      <c r="K145" s="236"/>
      <c r="L145" s="236"/>
      <c r="M145" s="236"/>
      <c r="N145" s="236"/>
      <c r="O145" s="236"/>
      <c r="P145" s="236"/>
      <c r="Q145" s="236"/>
      <c r="R145" s="236"/>
      <c r="S145" s="236"/>
      <c r="T145" s="236"/>
      <c r="U145" s="236"/>
      <c r="V145" s="236"/>
      <c r="W145" s="236"/>
      <c r="X145" s="236"/>
      <c r="Y145" s="236"/>
      <c r="Z145" s="236"/>
      <c r="AA145" s="236"/>
      <c r="AB145" s="236"/>
      <c r="AC145" s="236"/>
      <c r="AD145" s="236"/>
      <c r="AE145" s="236"/>
      <c r="AF145" s="236"/>
      <c r="AG145" s="236"/>
      <c r="AH145" s="236"/>
      <c r="AI145" s="236"/>
      <c r="AJ145" s="236"/>
      <c r="AK145" s="236"/>
      <c r="AL145" s="236"/>
      <c r="AM145" s="236"/>
      <c r="AN145" s="236"/>
      <c r="AO145" s="236"/>
      <c r="AP145" s="236"/>
      <c r="AQ145" s="236"/>
      <c r="AR145" s="236"/>
      <c r="AS145" s="236"/>
      <c r="AT145" s="236"/>
      <c r="AU145" s="236"/>
      <c r="AV145" s="236"/>
      <c r="AW145" s="236"/>
      <c r="AX145" s="237"/>
      <c r="AY145" s="8"/>
    </row>
    <row r="146" spans="1:51" s="2" customFormat="1" ht="18.45" customHeight="1">
      <c r="B146" s="113"/>
      <c r="C146" s="114"/>
      <c r="D146" s="114"/>
      <c r="E146" s="114"/>
      <c r="F146" s="114"/>
      <c r="G146" s="114"/>
      <c r="H146" s="114"/>
      <c r="I146" s="115"/>
      <c r="J146" s="238"/>
      <c r="K146" s="238"/>
      <c r="L146" s="238"/>
      <c r="M146" s="238"/>
      <c r="N146" s="238"/>
      <c r="O146" s="238"/>
      <c r="P146" s="238"/>
      <c r="Q146" s="238"/>
      <c r="R146" s="238"/>
      <c r="S146" s="238"/>
      <c r="T146" s="238"/>
      <c r="U146" s="238"/>
      <c r="V146" s="238"/>
      <c r="W146" s="238"/>
      <c r="X146" s="238"/>
      <c r="Y146" s="238"/>
      <c r="Z146" s="238"/>
      <c r="AA146" s="238"/>
      <c r="AB146" s="238"/>
      <c r="AC146" s="238"/>
      <c r="AD146" s="238"/>
      <c r="AE146" s="238"/>
      <c r="AF146" s="238"/>
      <c r="AG146" s="238"/>
      <c r="AH146" s="238"/>
      <c r="AI146" s="238"/>
      <c r="AJ146" s="238"/>
      <c r="AK146" s="238"/>
      <c r="AL146" s="238"/>
      <c r="AM146" s="238"/>
      <c r="AN146" s="238"/>
      <c r="AO146" s="238"/>
      <c r="AP146" s="238"/>
      <c r="AQ146" s="238"/>
      <c r="AR146" s="238"/>
      <c r="AS146" s="238"/>
      <c r="AT146" s="238"/>
      <c r="AU146" s="238"/>
      <c r="AV146" s="238"/>
      <c r="AW146" s="238"/>
      <c r="AX146" s="239"/>
      <c r="AY146" s="8"/>
    </row>
    <row r="147" spans="1:51" s="2" customFormat="1" ht="16.2" customHeight="1">
      <c r="A147" s="8"/>
      <c r="B147" s="107" t="s">
        <v>37</v>
      </c>
      <c r="C147" s="108"/>
      <c r="D147" s="108"/>
      <c r="E147" s="108"/>
      <c r="F147" s="108"/>
      <c r="G147" s="108"/>
      <c r="H147" s="108"/>
      <c r="I147" s="109"/>
      <c r="J147" s="149" t="s">
        <v>55</v>
      </c>
      <c r="K147" s="108"/>
      <c r="L147" s="108"/>
      <c r="M147" s="108"/>
      <c r="N147" s="108"/>
      <c r="O147" s="108"/>
      <c r="P147" s="108"/>
      <c r="Q147" s="108"/>
      <c r="R147" s="108"/>
      <c r="S147" s="108"/>
      <c r="T147" s="108"/>
      <c r="U147" s="108"/>
      <c r="V147" s="108"/>
      <c r="W147" s="108"/>
      <c r="X147" s="108"/>
      <c r="Y147" s="108"/>
      <c r="Z147" s="108"/>
      <c r="AA147" s="108"/>
      <c r="AB147" s="108"/>
      <c r="AC147" s="108"/>
      <c r="AD147" s="108"/>
      <c r="AE147" s="108"/>
      <c r="AF147" s="108"/>
      <c r="AG147" s="108"/>
      <c r="AH147" s="108"/>
      <c r="AI147" s="108"/>
      <c r="AJ147" s="108"/>
      <c r="AK147" s="108"/>
      <c r="AL147" s="108"/>
      <c r="AM147" s="108"/>
      <c r="AN147" s="108"/>
      <c r="AO147" s="108"/>
      <c r="AP147" s="108"/>
      <c r="AQ147" s="108"/>
      <c r="AR147" s="108"/>
      <c r="AS147" s="108"/>
      <c r="AT147" s="108"/>
      <c r="AU147" s="108"/>
      <c r="AV147" s="108"/>
      <c r="AW147" s="108"/>
      <c r="AX147" s="150"/>
      <c r="AY147" s="8"/>
    </row>
    <row r="148" spans="1:51" s="2" customFormat="1">
      <c r="A148" s="8"/>
      <c r="B148" s="110"/>
      <c r="C148" s="111"/>
      <c r="D148" s="111"/>
      <c r="E148" s="111"/>
      <c r="F148" s="111"/>
      <c r="G148" s="111"/>
      <c r="H148" s="111"/>
      <c r="I148" s="112"/>
      <c r="J148" s="151"/>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c r="AV148" s="114"/>
      <c r="AW148" s="114"/>
      <c r="AX148" s="152"/>
      <c r="AY148" s="8"/>
    </row>
    <row r="149" spans="1:51" s="2" customFormat="1">
      <c r="B149" s="110"/>
      <c r="C149" s="111"/>
      <c r="D149" s="111"/>
      <c r="E149" s="111"/>
      <c r="F149" s="111"/>
      <c r="G149" s="111"/>
      <c r="H149" s="111"/>
      <c r="I149" s="112"/>
      <c r="J149" s="153"/>
      <c r="K149" s="153"/>
      <c r="L149" s="153"/>
      <c r="M149" s="153"/>
      <c r="N149" s="153"/>
      <c r="O149" s="153"/>
      <c r="P149" s="153"/>
      <c r="Q149" s="153"/>
      <c r="R149" s="153"/>
      <c r="S149" s="153"/>
      <c r="T149" s="153"/>
      <c r="U149" s="153"/>
      <c r="V149" s="153"/>
      <c r="W149" s="153"/>
      <c r="X149" s="153"/>
      <c r="Y149" s="153"/>
      <c r="Z149" s="153"/>
      <c r="AA149" s="153"/>
      <c r="AB149" s="153"/>
      <c r="AC149" s="153"/>
      <c r="AD149" s="153"/>
      <c r="AE149" s="153"/>
      <c r="AF149" s="153"/>
      <c r="AG149" s="153"/>
      <c r="AH149" s="153"/>
      <c r="AI149" s="153"/>
      <c r="AJ149" s="153"/>
      <c r="AK149" s="153"/>
      <c r="AL149" s="153"/>
      <c r="AM149" s="153"/>
      <c r="AN149" s="153"/>
      <c r="AO149" s="153"/>
      <c r="AP149" s="153"/>
      <c r="AQ149" s="153"/>
      <c r="AR149" s="153"/>
      <c r="AS149" s="153"/>
      <c r="AT149" s="153"/>
      <c r="AU149" s="153"/>
      <c r="AV149" s="153"/>
      <c r="AW149" s="153"/>
      <c r="AX149" s="154"/>
      <c r="AY149" s="8"/>
    </row>
    <row r="150" spans="1:51" s="2" customFormat="1">
      <c r="B150" s="110"/>
      <c r="C150" s="111"/>
      <c r="D150" s="111"/>
      <c r="E150" s="111"/>
      <c r="F150" s="111"/>
      <c r="G150" s="111"/>
      <c r="H150" s="111"/>
      <c r="I150" s="112"/>
      <c r="J150" s="155"/>
      <c r="K150" s="155"/>
      <c r="L150" s="155"/>
      <c r="M150" s="155"/>
      <c r="N150" s="155"/>
      <c r="O150" s="155"/>
      <c r="P150" s="155"/>
      <c r="Q150" s="155"/>
      <c r="R150" s="155"/>
      <c r="S150" s="155"/>
      <c r="T150" s="155"/>
      <c r="U150" s="155"/>
      <c r="V150" s="155"/>
      <c r="W150" s="155"/>
      <c r="X150" s="155"/>
      <c r="Y150" s="155"/>
      <c r="Z150" s="155"/>
      <c r="AA150" s="155"/>
      <c r="AB150" s="155"/>
      <c r="AC150" s="155"/>
      <c r="AD150" s="155"/>
      <c r="AE150" s="155"/>
      <c r="AF150" s="155"/>
      <c r="AG150" s="155"/>
      <c r="AH150" s="155"/>
      <c r="AI150" s="155"/>
      <c r="AJ150" s="155"/>
      <c r="AK150" s="155"/>
      <c r="AL150" s="155"/>
      <c r="AM150" s="155"/>
      <c r="AN150" s="155"/>
      <c r="AO150" s="155"/>
      <c r="AP150" s="155"/>
      <c r="AQ150" s="155"/>
      <c r="AR150" s="155"/>
      <c r="AS150" s="155"/>
      <c r="AT150" s="155"/>
      <c r="AU150" s="155"/>
      <c r="AV150" s="155"/>
      <c r="AW150" s="155"/>
      <c r="AX150" s="156"/>
      <c r="AY150" s="8"/>
    </row>
    <row r="151" spans="1:51" s="2" customFormat="1">
      <c r="B151" s="110"/>
      <c r="C151" s="111"/>
      <c r="D151" s="111"/>
      <c r="E151" s="111"/>
      <c r="F151" s="111"/>
      <c r="G151" s="111"/>
      <c r="H151" s="111"/>
      <c r="I151" s="112"/>
      <c r="J151" s="155"/>
      <c r="K151" s="155"/>
      <c r="L151" s="155"/>
      <c r="M151" s="155"/>
      <c r="N151" s="155"/>
      <c r="O151" s="155"/>
      <c r="P151" s="155"/>
      <c r="Q151" s="155"/>
      <c r="R151" s="155"/>
      <c r="S151" s="155"/>
      <c r="T151" s="155"/>
      <c r="U151" s="155"/>
      <c r="V151" s="155"/>
      <c r="W151" s="155"/>
      <c r="X151" s="155"/>
      <c r="Y151" s="155"/>
      <c r="Z151" s="155"/>
      <c r="AA151" s="155"/>
      <c r="AB151" s="155"/>
      <c r="AC151" s="155"/>
      <c r="AD151" s="155"/>
      <c r="AE151" s="155"/>
      <c r="AF151" s="155"/>
      <c r="AG151" s="155"/>
      <c r="AH151" s="155"/>
      <c r="AI151" s="155"/>
      <c r="AJ151" s="155"/>
      <c r="AK151" s="155"/>
      <c r="AL151" s="155"/>
      <c r="AM151" s="155"/>
      <c r="AN151" s="155"/>
      <c r="AO151" s="155"/>
      <c r="AP151" s="155"/>
      <c r="AQ151" s="155"/>
      <c r="AR151" s="155"/>
      <c r="AS151" s="155"/>
      <c r="AT151" s="155"/>
      <c r="AU151" s="155"/>
      <c r="AV151" s="155"/>
      <c r="AW151" s="155"/>
      <c r="AX151" s="156"/>
      <c r="AY151" s="8"/>
    </row>
    <row r="152" spans="1:51" s="2" customFormat="1">
      <c r="B152" s="110"/>
      <c r="C152" s="111"/>
      <c r="D152" s="111"/>
      <c r="E152" s="111"/>
      <c r="F152" s="111"/>
      <c r="G152" s="111"/>
      <c r="H152" s="111"/>
      <c r="I152" s="112"/>
      <c r="J152" s="155"/>
      <c r="K152" s="155"/>
      <c r="L152" s="155"/>
      <c r="M152" s="155"/>
      <c r="N152" s="155"/>
      <c r="O152" s="155"/>
      <c r="P152" s="155"/>
      <c r="Q152" s="155"/>
      <c r="R152" s="155"/>
      <c r="S152" s="155"/>
      <c r="T152" s="155"/>
      <c r="U152" s="155"/>
      <c r="V152" s="155"/>
      <c r="W152" s="155"/>
      <c r="X152" s="155"/>
      <c r="Y152" s="155"/>
      <c r="Z152" s="155"/>
      <c r="AA152" s="155"/>
      <c r="AB152" s="155"/>
      <c r="AC152" s="155"/>
      <c r="AD152" s="155"/>
      <c r="AE152" s="155"/>
      <c r="AF152" s="155"/>
      <c r="AG152" s="155"/>
      <c r="AH152" s="155"/>
      <c r="AI152" s="155"/>
      <c r="AJ152" s="155"/>
      <c r="AK152" s="155"/>
      <c r="AL152" s="155"/>
      <c r="AM152" s="155"/>
      <c r="AN152" s="155"/>
      <c r="AO152" s="155"/>
      <c r="AP152" s="155"/>
      <c r="AQ152" s="155"/>
      <c r="AR152" s="155"/>
      <c r="AS152" s="155"/>
      <c r="AT152" s="155"/>
      <c r="AU152" s="155"/>
      <c r="AV152" s="155"/>
      <c r="AW152" s="155"/>
      <c r="AX152" s="156"/>
      <c r="AY152" s="8"/>
    </row>
    <row r="153" spans="1:51" s="2" customFormat="1">
      <c r="B153" s="110"/>
      <c r="C153" s="111"/>
      <c r="D153" s="111"/>
      <c r="E153" s="111"/>
      <c r="F153" s="111"/>
      <c r="G153" s="111"/>
      <c r="H153" s="111"/>
      <c r="I153" s="112"/>
      <c r="J153" s="155"/>
      <c r="K153" s="155"/>
      <c r="L153" s="155"/>
      <c r="M153" s="155"/>
      <c r="N153" s="155"/>
      <c r="O153" s="155"/>
      <c r="P153" s="155"/>
      <c r="Q153" s="155"/>
      <c r="R153" s="155"/>
      <c r="S153" s="155"/>
      <c r="T153" s="155"/>
      <c r="U153" s="155"/>
      <c r="V153" s="155"/>
      <c r="W153" s="155"/>
      <c r="X153" s="155"/>
      <c r="Y153" s="155"/>
      <c r="Z153" s="155"/>
      <c r="AA153" s="155"/>
      <c r="AB153" s="155"/>
      <c r="AC153" s="155"/>
      <c r="AD153" s="155"/>
      <c r="AE153" s="155"/>
      <c r="AF153" s="155"/>
      <c r="AG153" s="155"/>
      <c r="AH153" s="155"/>
      <c r="AI153" s="155"/>
      <c r="AJ153" s="155"/>
      <c r="AK153" s="155"/>
      <c r="AL153" s="155"/>
      <c r="AM153" s="155"/>
      <c r="AN153" s="155"/>
      <c r="AO153" s="155"/>
      <c r="AP153" s="155"/>
      <c r="AQ153" s="155"/>
      <c r="AR153" s="155"/>
      <c r="AS153" s="155"/>
      <c r="AT153" s="155"/>
      <c r="AU153" s="155"/>
      <c r="AV153" s="155"/>
      <c r="AW153" s="155"/>
      <c r="AX153" s="156"/>
      <c r="AY153" s="8"/>
    </row>
    <row r="154" spans="1:51" s="2" customFormat="1">
      <c r="B154" s="110"/>
      <c r="C154" s="111"/>
      <c r="D154" s="111"/>
      <c r="E154" s="111"/>
      <c r="F154" s="111"/>
      <c r="G154" s="111"/>
      <c r="H154" s="111"/>
      <c r="I154" s="112"/>
      <c r="J154" s="155"/>
      <c r="K154" s="155"/>
      <c r="L154" s="155"/>
      <c r="M154" s="155"/>
      <c r="N154" s="155"/>
      <c r="O154" s="155"/>
      <c r="P154" s="155"/>
      <c r="Q154" s="155"/>
      <c r="R154" s="155"/>
      <c r="S154" s="155"/>
      <c r="T154" s="155"/>
      <c r="U154" s="155"/>
      <c r="V154" s="155"/>
      <c r="W154" s="155"/>
      <c r="X154" s="155"/>
      <c r="Y154" s="155"/>
      <c r="Z154" s="155"/>
      <c r="AA154" s="155"/>
      <c r="AB154" s="155"/>
      <c r="AC154" s="155"/>
      <c r="AD154" s="155"/>
      <c r="AE154" s="155"/>
      <c r="AF154" s="155"/>
      <c r="AG154" s="155"/>
      <c r="AH154" s="155"/>
      <c r="AI154" s="155"/>
      <c r="AJ154" s="155"/>
      <c r="AK154" s="155"/>
      <c r="AL154" s="155"/>
      <c r="AM154" s="155"/>
      <c r="AN154" s="155"/>
      <c r="AO154" s="155"/>
      <c r="AP154" s="155"/>
      <c r="AQ154" s="155"/>
      <c r="AR154" s="155"/>
      <c r="AS154" s="155"/>
      <c r="AT154" s="155"/>
      <c r="AU154" s="155"/>
      <c r="AV154" s="155"/>
      <c r="AW154" s="155"/>
      <c r="AX154" s="156"/>
      <c r="AY154" s="8"/>
    </row>
    <row r="155" spans="1:51" s="2" customFormat="1">
      <c r="B155" s="110"/>
      <c r="C155" s="111"/>
      <c r="D155" s="111"/>
      <c r="E155" s="111"/>
      <c r="F155" s="111"/>
      <c r="G155" s="111"/>
      <c r="H155" s="111"/>
      <c r="I155" s="112"/>
      <c r="J155" s="155"/>
      <c r="K155" s="155"/>
      <c r="L155" s="155"/>
      <c r="M155" s="155"/>
      <c r="N155" s="155"/>
      <c r="O155" s="155"/>
      <c r="P155" s="155"/>
      <c r="Q155" s="155"/>
      <c r="R155" s="155"/>
      <c r="S155" s="155"/>
      <c r="T155" s="155"/>
      <c r="U155" s="155"/>
      <c r="V155" s="155"/>
      <c r="W155" s="155"/>
      <c r="X155" s="155"/>
      <c r="Y155" s="155"/>
      <c r="Z155" s="155"/>
      <c r="AA155" s="155"/>
      <c r="AB155" s="155"/>
      <c r="AC155" s="155"/>
      <c r="AD155" s="155"/>
      <c r="AE155" s="155"/>
      <c r="AF155" s="155"/>
      <c r="AG155" s="155"/>
      <c r="AH155" s="155"/>
      <c r="AI155" s="155"/>
      <c r="AJ155" s="155"/>
      <c r="AK155" s="155"/>
      <c r="AL155" s="155"/>
      <c r="AM155" s="155"/>
      <c r="AN155" s="155"/>
      <c r="AO155" s="155"/>
      <c r="AP155" s="155"/>
      <c r="AQ155" s="155"/>
      <c r="AR155" s="155"/>
      <c r="AS155" s="155"/>
      <c r="AT155" s="155"/>
      <c r="AU155" s="155"/>
      <c r="AV155" s="155"/>
      <c r="AW155" s="155"/>
      <c r="AX155" s="156"/>
      <c r="AY155" s="8"/>
    </row>
    <row r="156" spans="1:51" s="2" customFormat="1">
      <c r="B156" s="110"/>
      <c r="C156" s="111"/>
      <c r="D156" s="111"/>
      <c r="E156" s="111"/>
      <c r="F156" s="111"/>
      <c r="G156" s="111"/>
      <c r="H156" s="111"/>
      <c r="I156" s="112"/>
      <c r="J156" s="155"/>
      <c r="K156" s="155"/>
      <c r="L156" s="155"/>
      <c r="M156" s="155"/>
      <c r="N156" s="155"/>
      <c r="O156" s="155"/>
      <c r="P156" s="155"/>
      <c r="Q156" s="155"/>
      <c r="R156" s="155"/>
      <c r="S156" s="155"/>
      <c r="T156" s="155"/>
      <c r="U156" s="155"/>
      <c r="V156" s="155"/>
      <c r="W156" s="155"/>
      <c r="X156" s="155"/>
      <c r="Y156" s="155"/>
      <c r="Z156" s="155"/>
      <c r="AA156" s="155"/>
      <c r="AB156" s="155"/>
      <c r="AC156" s="155"/>
      <c r="AD156" s="155"/>
      <c r="AE156" s="155"/>
      <c r="AF156" s="155"/>
      <c r="AG156" s="155"/>
      <c r="AH156" s="155"/>
      <c r="AI156" s="155"/>
      <c r="AJ156" s="155"/>
      <c r="AK156" s="155"/>
      <c r="AL156" s="155"/>
      <c r="AM156" s="155"/>
      <c r="AN156" s="155"/>
      <c r="AO156" s="155"/>
      <c r="AP156" s="155"/>
      <c r="AQ156" s="155"/>
      <c r="AR156" s="155"/>
      <c r="AS156" s="155"/>
      <c r="AT156" s="155"/>
      <c r="AU156" s="155"/>
      <c r="AV156" s="155"/>
      <c r="AW156" s="155"/>
      <c r="AX156" s="156"/>
      <c r="AY156" s="8"/>
    </row>
    <row r="157" spans="1:51" s="2" customFormat="1">
      <c r="B157" s="110"/>
      <c r="C157" s="111"/>
      <c r="D157" s="111"/>
      <c r="E157" s="111"/>
      <c r="F157" s="111"/>
      <c r="G157" s="111"/>
      <c r="H157" s="111"/>
      <c r="I157" s="112"/>
      <c r="J157" s="155"/>
      <c r="K157" s="155"/>
      <c r="L157" s="155"/>
      <c r="M157" s="155"/>
      <c r="N157" s="155"/>
      <c r="O157" s="155"/>
      <c r="P157" s="155"/>
      <c r="Q157" s="155"/>
      <c r="R157" s="155"/>
      <c r="S157" s="155"/>
      <c r="T157" s="155"/>
      <c r="U157" s="155"/>
      <c r="V157" s="155"/>
      <c r="W157" s="155"/>
      <c r="X157" s="155"/>
      <c r="Y157" s="155"/>
      <c r="Z157" s="155"/>
      <c r="AA157" s="155"/>
      <c r="AB157" s="155"/>
      <c r="AC157" s="155"/>
      <c r="AD157" s="155"/>
      <c r="AE157" s="155"/>
      <c r="AF157" s="155"/>
      <c r="AG157" s="155"/>
      <c r="AH157" s="155"/>
      <c r="AI157" s="155"/>
      <c r="AJ157" s="155"/>
      <c r="AK157" s="155"/>
      <c r="AL157" s="155"/>
      <c r="AM157" s="155"/>
      <c r="AN157" s="155"/>
      <c r="AO157" s="155"/>
      <c r="AP157" s="155"/>
      <c r="AQ157" s="155"/>
      <c r="AR157" s="155"/>
      <c r="AS157" s="155"/>
      <c r="AT157" s="155"/>
      <c r="AU157" s="155"/>
      <c r="AV157" s="155"/>
      <c r="AW157" s="155"/>
      <c r="AX157" s="156"/>
      <c r="AY157" s="8"/>
    </row>
    <row r="158" spans="1:51" s="2" customFormat="1">
      <c r="B158" s="110"/>
      <c r="C158" s="111"/>
      <c r="D158" s="111"/>
      <c r="E158" s="111"/>
      <c r="F158" s="111"/>
      <c r="G158" s="111"/>
      <c r="H158" s="111"/>
      <c r="I158" s="112"/>
      <c r="J158" s="155"/>
      <c r="K158" s="155"/>
      <c r="L158" s="155"/>
      <c r="M158" s="155"/>
      <c r="N158" s="155"/>
      <c r="O158" s="155"/>
      <c r="P158" s="155"/>
      <c r="Q158" s="155"/>
      <c r="R158" s="155"/>
      <c r="S158" s="155"/>
      <c r="T158" s="155"/>
      <c r="U158" s="155"/>
      <c r="V158" s="155"/>
      <c r="W158" s="155"/>
      <c r="X158" s="155"/>
      <c r="Y158" s="155"/>
      <c r="Z158" s="155"/>
      <c r="AA158" s="155"/>
      <c r="AB158" s="155"/>
      <c r="AC158" s="155"/>
      <c r="AD158" s="155"/>
      <c r="AE158" s="155"/>
      <c r="AF158" s="155"/>
      <c r="AG158" s="155"/>
      <c r="AH158" s="155"/>
      <c r="AI158" s="155"/>
      <c r="AJ158" s="155"/>
      <c r="AK158" s="155"/>
      <c r="AL158" s="155"/>
      <c r="AM158" s="155"/>
      <c r="AN158" s="155"/>
      <c r="AO158" s="155"/>
      <c r="AP158" s="155"/>
      <c r="AQ158" s="155"/>
      <c r="AR158" s="155"/>
      <c r="AS158" s="155"/>
      <c r="AT158" s="155"/>
      <c r="AU158" s="155"/>
      <c r="AV158" s="155"/>
      <c r="AW158" s="155"/>
      <c r="AX158" s="156"/>
      <c r="AY158" s="8"/>
    </row>
    <row r="159" spans="1:51" s="2" customFormat="1">
      <c r="B159" s="110"/>
      <c r="C159" s="111"/>
      <c r="D159" s="111"/>
      <c r="E159" s="111"/>
      <c r="F159" s="111"/>
      <c r="G159" s="111"/>
      <c r="H159" s="111"/>
      <c r="I159" s="112"/>
      <c r="J159" s="155"/>
      <c r="K159" s="155"/>
      <c r="L159" s="155"/>
      <c r="M159" s="155"/>
      <c r="N159" s="155"/>
      <c r="O159" s="155"/>
      <c r="P159" s="155"/>
      <c r="Q159" s="155"/>
      <c r="R159" s="155"/>
      <c r="S159" s="155"/>
      <c r="T159" s="155"/>
      <c r="U159" s="155"/>
      <c r="V159" s="155"/>
      <c r="W159" s="155"/>
      <c r="X159" s="155"/>
      <c r="Y159" s="155"/>
      <c r="Z159" s="155"/>
      <c r="AA159" s="155"/>
      <c r="AB159" s="155"/>
      <c r="AC159" s="155"/>
      <c r="AD159" s="155"/>
      <c r="AE159" s="155"/>
      <c r="AF159" s="155"/>
      <c r="AG159" s="155"/>
      <c r="AH159" s="155"/>
      <c r="AI159" s="155"/>
      <c r="AJ159" s="155"/>
      <c r="AK159" s="155"/>
      <c r="AL159" s="155"/>
      <c r="AM159" s="155"/>
      <c r="AN159" s="155"/>
      <c r="AO159" s="155"/>
      <c r="AP159" s="155"/>
      <c r="AQ159" s="155"/>
      <c r="AR159" s="155"/>
      <c r="AS159" s="155"/>
      <c r="AT159" s="155"/>
      <c r="AU159" s="155"/>
      <c r="AV159" s="155"/>
      <c r="AW159" s="155"/>
      <c r="AX159" s="156"/>
      <c r="AY159" s="8"/>
    </row>
    <row r="160" spans="1:51" s="2" customFormat="1">
      <c r="B160" s="110"/>
      <c r="C160" s="111"/>
      <c r="D160" s="111"/>
      <c r="E160" s="111"/>
      <c r="F160" s="111"/>
      <c r="G160" s="111"/>
      <c r="H160" s="111"/>
      <c r="I160" s="112"/>
      <c r="J160" s="155"/>
      <c r="K160" s="155"/>
      <c r="L160" s="155"/>
      <c r="M160" s="155"/>
      <c r="N160" s="155"/>
      <c r="O160" s="155"/>
      <c r="P160" s="155"/>
      <c r="Q160" s="155"/>
      <c r="R160" s="155"/>
      <c r="S160" s="155"/>
      <c r="T160" s="155"/>
      <c r="U160" s="155"/>
      <c r="V160" s="155"/>
      <c r="W160" s="155"/>
      <c r="X160" s="155"/>
      <c r="Y160" s="155"/>
      <c r="Z160" s="155"/>
      <c r="AA160" s="155"/>
      <c r="AB160" s="155"/>
      <c r="AC160" s="155"/>
      <c r="AD160" s="155"/>
      <c r="AE160" s="155"/>
      <c r="AF160" s="155"/>
      <c r="AG160" s="155"/>
      <c r="AH160" s="155"/>
      <c r="AI160" s="155"/>
      <c r="AJ160" s="155"/>
      <c r="AK160" s="155"/>
      <c r="AL160" s="155"/>
      <c r="AM160" s="155"/>
      <c r="AN160" s="155"/>
      <c r="AO160" s="155"/>
      <c r="AP160" s="155"/>
      <c r="AQ160" s="155"/>
      <c r="AR160" s="155"/>
      <c r="AS160" s="155"/>
      <c r="AT160" s="155"/>
      <c r="AU160" s="155"/>
      <c r="AV160" s="155"/>
      <c r="AW160" s="155"/>
      <c r="AX160" s="156"/>
      <c r="AY160" s="8"/>
    </row>
    <row r="161" spans="2:51" s="2" customFormat="1">
      <c r="B161" s="110"/>
      <c r="C161" s="111"/>
      <c r="D161" s="111"/>
      <c r="E161" s="111"/>
      <c r="F161" s="111"/>
      <c r="G161" s="111"/>
      <c r="H161" s="111"/>
      <c r="I161" s="112"/>
      <c r="J161" s="155"/>
      <c r="K161" s="155"/>
      <c r="L161" s="155"/>
      <c r="M161" s="155"/>
      <c r="N161" s="155"/>
      <c r="O161" s="155"/>
      <c r="P161" s="155"/>
      <c r="Q161" s="155"/>
      <c r="R161" s="155"/>
      <c r="S161" s="155"/>
      <c r="T161" s="155"/>
      <c r="U161" s="155"/>
      <c r="V161" s="155"/>
      <c r="W161" s="155"/>
      <c r="X161" s="155"/>
      <c r="Y161" s="155"/>
      <c r="Z161" s="155"/>
      <c r="AA161" s="155"/>
      <c r="AB161" s="155"/>
      <c r="AC161" s="155"/>
      <c r="AD161" s="155"/>
      <c r="AE161" s="155"/>
      <c r="AF161" s="155"/>
      <c r="AG161" s="155"/>
      <c r="AH161" s="155"/>
      <c r="AI161" s="155"/>
      <c r="AJ161" s="155"/>
      <c r="AK161" s="155"/>
      <c r="AL161" s="155"/>
      <c r="AM161" s="155"/>
      <c r="AN161" s="155"/>
      <c r="AO161" s="155"/>
      <c r="AP161" s="155"/>
      <c r="AQ161" s="155"/>
      <c r="AR161" s="155"/>
      <c r="AS161" s="155"/>
      <c r="AT161" s="155"/>
      <c r="AU161" s="155"/>
      <c r="AV161" s="155"/>
      <c r="AW161" s="155"/>
      <c r="AX161" s="156"/>
      <c r="AY161" s="8"/>
    </row>
    <row r="162" spans="2:51" s="2" customFormat="1">
      <c r="B162" s="110"/>
      <c r="C162" s="111"/>
      <c r="D162" s="111"/>
      <c r="E162" s="111"/>
      <c r="F162" s="111"/>
      <c r="G162" s="111"/>
      <c r="H162" s="111"/>
      <c r="I162" s="112"/>
      <c r="J162" s="155"/>
      <c r="K162" s="155"/>
      <c r="L162" s="155"/>
      <c r="M162" s="155"/>
      <c r="N162" s="155"/>
      <c r="O162" s="155"/>
      <c r="P162" s="155"/>
      <c r="Q162" s="155"/>
      <c r="R162" s="155"/>
      <c r="S162" s="155"/>
      <c r="T162" s="155"/>
      <c r="U162" s="155"/>
      <c r="V162" s="155"/>
      <c r="W162" s="155"/>
      <c r="X162" s="155"/>
      <c r="Y162" s="155"/>
      <c r="Z162" s="155"/>
      <c r="AA162" s="155"/>
      <c r="AB162" s="155"/>
      <c r="AC162" s="155"/>
      <c r="AD162" s="155"/>
      <c r="AE162" s="155"/>
      <c r="AF162" s="155"/>
      <c r="AG162" s="155"/>
      <c r="AH162" s="155"/>
      <c r="AI162" s="155"/>
      <c r="AJ162" s="155"/>
      <c r="AK162" s="155"/>
      <c r="AL162" s="155"/>
      <c r="AM162" s="155"/>
      <c r="AN162" s="155"/>
      <c r="AO162" s="155"/>
      <c r="AP162" s="155"/>
      <c r="AQ162" s="155"/>
      <c r="AR162" s="155"/>
      <c r="AS162" s="155"/>
      <c r="AT162" s="155"/>
      <c r="AU162" s="155"/>
      <c r="AV162" s="155"/>
      <c r="AW162" s="155"/>
      <c r="AX162" s="156"/>
      <c r="AY162" s="8"/>
    </row>
    <row r="163" spans="2:51" s="2" customFormat="1">
      <c r="B163" s="110"/>
      <c r="C163" s="111"/>
      <c r="D163" s="111"/>
      <c r="E163" s="111"/>
      <c r="F163" s="111"/>
      <c r="G163" s="111"/>
      <c r="H163" s="111"/>
      <c r="I163" s="112"/>
      <c r="J163" s="155"/>
      <c r="K163" s="155"/>
      <c r="L163" s="155"/>
      <c r="M163" s="155"/>
      <c r="N163" s="155"/>
      <c r="O163" s="155"/>
      <c r="P163" s="155"/>
      <c r="Q163" s="155"/>
      <c r="R163" s="155"/>
      <c r="S163" s="155"/>
      <c r="T163" s="155"/>
      <c r="U163" s="155"/>
      <c r="V163" s="155"/>
      <c r="W163" s="155"/>
      <c r="X163" s="155"/>
      <c r="Y163" s="155"/>
      <c r="Z163" s="155"/>
      <c r="AA163" s="155"/>
      <c r="AB163" s="155"/>
      <c r="AC163" s="155"/>
      <c r="AD163" s="155"/>
      <c r="AE163" s="155"/>
      <c r="AF163" s="155"/>
      <c r="AG163" s="155"/>
      <c r="AH163" s="155"/>
      <c r="AI163" s="155"/>
      <c r="AJ163" s="155"/>
      <c r="AK163" s="155"/>
      <c r="AL163" s="155"/>
      <c r="AM163" s="155"/>
      <c r="AN163" s="155"/>
      <c r="AO163" s="155"/>
      <c r="AP163" s="155"/>
      <c r="AQ163" s="155"/>
      <c r="AR163" s="155"/>
      <c r="AS163" s="155"/>
      <c r="AT163" s="155"/>
      <c r="AU163" s="155"/>
      <c r="AV163" s="155"/>
      <c r="AW163" s="155"/>
      <c r="AX163" s="156"/>
      <c r="AY163" s="8"/>
    </row>
    <row r="164" spans="2:51" s="2" customFormat="1">
      <c r="B164" s="110"/>
      <c r="C164" s="111"/>
      <c r="D164" s="111"/>
      <c r="E164" s="111"/>
      <c r="F164" s="111"/>
      <c r="G164" s="111"/>
      <c r="H164" s="111"/>
      <c r="I164" s="112"/>
      <c r="J164" s="155"/>
      <c r="K164" s="155"/>
      <c r="L164" s="155"/>
      <c r="M164" s="155"/>
      <c r="N164" s="155"/>
      <c r="O164" s="155"/>
      <c r="P164" s="155"/>
      <c r="Q164" s="155"/>
      <c r="R164" s="155"/>
      <c r="S164" s="155"/>
      <c r="T164" s="155"/>
      <c r="U164" s="155"/>
      <c r="V164" s="155"/>
      <c r="W164" s="155"/>
      <c r="X164" s="155"/>
      <c r="Y164" s="155"/>
      <c r="Z164" s="155"/>
      <c r="AA164" s="155"/>
      <c r="AB164" s="155"/>
      <c r="AC164" s="155"/>
      <c r="AD164" s="155"/>
      <c r="AE164" s="155"/>
      <c r="AF164" s="155"/>
      <c r="AG164" s="155"/>
      <c r="AH164" s="155"/>
      <c r="AI164" s="155"/>
      <c r="AJ164" s="155"/>
      <c r="AK164" s="155"/>
      <c r="AL164" s="155"/>
      <c r="AM164" s="155"/>
      <c r="AN164" s="155"/>
      <c r="AO164" s="155"/>
      <c r="AP164" s="155"/>
      <c r="AQ164" s="155"/>
      <c r="AR164" s="155"/>
      <c r="AS164" s="155"/>
      <c r="AT164" s="155"/>
      <c r="AU164" s="155"/>
      <c r="AV164" s="155"/>
      <c r="AW164" s="155"/>
      <c r="AX164" s="156"/>
      <c r="AY164" s="8"/>
    </row>
    <row r="165" spans="2:51" s="2" customFormat="1">
      <c r="B165" s="110"/>
      <c r="C165" s="111"/>
      <c r="D165" s="111"/>
      <c r="E165" s="111"/>
      <c r="F165" s="111"/>
      <c r="G165" s="111"/>
      <c r="H165" s="111"/>
      <c r="I165" s="112"/>
      <c r="J165" s="155"/>
      <c r="K165" s="155"/>
      <c r="L165" s="155"/>
      <c r="M165" s="155"/>
      <c r="N165" s="155"/>
      <c r="O165" s="155"/>
      <c r="P165" s="155"/>
      <c r="Q165" s="155"/>
      <c r="R165" s="155"/>
      <c r="S165" s="155"/>
      <c r="T165" s="155"/>
      <c r="U165" s="155"/>
      <c r="V165" s="155"/>
      <c r="W165" s="155"/>
      <c r="X165" s="155"/>
      <c r="Y165" s="155"/>
      <c r="Z165" s="155"/>
      <c r="AA165" s="155"/>
      <c r="AB165" s="155"/>
      <c r="AC165" s="155"/>
      <c r="AD165" s="155"/>
      <c r="AE165" s="155"/>
      <c r="AF165" s="155"/>
      <c r="AG165" s="155"/>
      <c r="AH165" s="155"/>
      <c r="AI165" s="155"/>
      <c r="AJ165" s="155"/>
      <c r="AK165" s="155"/>
      <c r="AL165" s="155"/>
      <c r="AM165" s="155"/>
      <c r="AN165" s="155"/>
      <c r="AO165" s="155"/>
      <c r="AP165" s="155"/>
      <c r="AQ165" s="155"/>
      <c r="AR165" s="155"/>
      <c r="AS165" s="155"/>
      <c r="AT165" s="155"/>
      <c r="AU165" s="155"/>
      <c r="AV165" s="155"/>
      <c r="AW165" s="155"/>
      <c r="AX165" s="156"/>
      <c r="AY165" s="8"/>
    </row>
    <row r="166" spans="2:51" s="2" customFormat="1">
      <c r="B166" s="110"/>
      <c r="C166" s="111"/>
      <c r="D166" s="111"/>
      <c r="E166" s="111"/>
      <c r="F166" s="111"/>
      <c r="G166" s="111"/>
      <c r="H166" s="111"/>
      <c r="I166" s="112"/>
      <c r="J166" s="155"/>
      <c r="K166" s="155"/>
      <c r="L166" s="155"/>
      <c r="M166" s="155"/>
      <c r="N166" s="155"/>
      <c r="O166" s="155"/>
      <c r="P166" s="155"/>
      <c r="Q166" s="155"/>
      <c r="R166" s="155"/>
      <c r="S166" s="155"/>
      <c r="T166" s="155"/>
      <c r="U166" s="155"/>
      <c r="V166" s="155"/>
      <c r="W166" s="155"/>
      <c r="X166" s="155"/>
      <c r="Y166" s="155"/>
      <c r="Z166" s="155"/>
      <c r="AA166" s="155"/>
      <c r="AB166" s="155"/>
      <c r="AC166" s="155"/>
      <c r="AD166" s="155"/>
      <c r="AE166" s="155"/>
      <c r="AF166" s="155"/>
      <c r="AG166" s="155"/>
      <c r="AH166" s="155"/>
      <c r="AI166" s="155"/>
      <c r="AJ166" s="155"/>
      <c r="AK166" s="155"/>
      <c r="AL166" s="155"/>
      <c r="AM166" s="155"/>
      <c r="AN166" s="155"/>
      <c r="AO166" s="155"/>
      <c r="AP166" s="155"/>
      <c r="AQ166" s="155"/>
      <c r="AR166" s="155"/>
      <c r="AS166" s="155"/>
      <c r="AT166" s="155"/>
      <c r="AU166" s="155"/>
      <c r="AV166" s="155"/>
      <c r="AW166" s="155"/>
      <c r="AX166" s="156"/>
      <c r="AY166" s="8"/>
    </row>
    <row r="167" spans="2:51" s="2" customFormat="1">
      <c r="B167" s="110"/>
      <c r="C167" s="111"/>
      <c r="D167" s="111"/>
      <c r="E167" s="111"/>
      <c r="F167" s="111"/>
      <c r="G167" s="111"/>
      <c r="H167" s="111"/>
      <c r="I167" s="112"/>
      <c r="J167" s="155"/>
      <c r="K167" s="155"/>
      <c r="L167" s="155"/>
      <c r="M167" s="155"/>
      <c r="N167" s="155"/>
      <c r="O167" s="155"/>
      <c r="P167" s="155"/>
      <c r="Q167" s="155"/>
      <c r="R167" s="155"/>
      <c r="S167" s="155"/>
      <c r="T167" s="155"/>
      <c r="U167" s="155"/>
      <c r="V167" s="155"/>
      <c r="W167" s="155"/>
      <c r="X167" s="155"/>
      <c r="Y167" s="155"/>
      <c r="Z167" s="155"/>
      <c r="AA167" s="155"/>
      <c r="AB167" s="155"/>
      <c r="AC167" s="155"/>
      <c r="AD167" s="155"/>
      <c r="AE167" s="155"/>
      <c r="AF167" s="155"/>
      <c r="AG167" s="155"/>
      <c r="AH167" s="155"/>
      <c r="AI167" s="155"/>
      <c r="AJ167" s="155"/>
      <c r="AK167" s="155"/>
      <c r="AL167" s="155"/>
      <c r="AM167" s="155"/>
      <c r="AN167" s="155"/>
      <c r="AO167" s="155"/>
      <c r="AP167" s="155"/>
      <c r="AQ167" s="155"/>
      <c r="AR167" s="155"/>
      <c r="AS167" s="155"/>
      <c r="AT167" s="155"/>
      <c r="AU167" s="155"/>
      <c r="AV167" s="155"/>
      <c r="AW167" s="155"/>
      <c r="AX167" s="156"/>
      <c r="AY167" s="8"/>
    </row>
    <row r="168" spans="2:51" s="2" customFormat="1">
      <c r="B168" s="110"/>
      <c r="C168" s="111"/>
      <c r="D168" s="111"/>
      <c r="E168" s="111"/>
      <c r="F168" s="111"/>
      <c r="G168" s="111"/>
      <c r="H168" s="111"/>
      <c r="I168" s="112"/>
      <c r="J168" s="155"/>
      <c r="K168" s="155"/>
      <c r="L168" s="155"/>
      <c r="M168" s="155"/>
      <c r="N168" s="155"/>
      <c r="O168" s="155"/>
      <c r="P168" s="155"/>
      <c r="Q168" s="155"/>
      <c r="R168" s="155"/>
      <c r="S168" s="155"/>
      <c r="T168" s="155"/>
      <c r="U168" s="155"/>
      <c r="V168" s="155"/>
      <c r="W168" s="155"/>
      <c r="X168" s="155"/>
      <c r="Y168" s="155"/>
      <c r="Z168" s="155"/>
      <c r="AA168" s="155"/>
      <c r="AB168" s="155"/>
      <c r="AC168" s="155"/>
      <c r="AD168" s="155"/>
      <c r="AE168" s="155"/>
      <c r="AF168" s="155"/>
      <c r="AG168" s="155"/>
      <c r="AH168" s="155"/>
      <c r="AI168" s="155"/>
      <c r="AJ168" s="155"/>
      <c r="AK168" s="155"/>
      <c r="AL168" s="155"/>
      <c r="AM168" s="155"/>
      <c r="AN168" s="155"/>
      <c r="AO168" s="155"/>
      <c r="AP168" s="155"/>
      <c r="AQ168" s="155"/>
      <c r="AR168" s="155"/>
      <c r="AS168" s="155"/>
      <c r="AT168" s="155"/>
      <c r="AU168" s="155"/>
      <c r="AV168" s="155"/>
      <c r="AW168" s="155"/>
      <c r="AX168" s="156"/>
      <c r="AY168" s="8"/>
    </row>
    <row r="169" spans="2:51" s="2" customFormat="1">
      <c r="B169" s="110"/>
      <c r="C169" s="111"/>
      <c r="D169" s="111"/>
      <c r="E169" s="111"/>
      <c r="F169" s="111"/>
      <c r="G169" s="111"/>
      <c r="H169" s="111"/>
      <c r="I169" s="112"/>
      <c r="J169" s="155"/>
      <c r="K169" s="155"/>
      <c r="L169" s="155"/>
      <c r="M169" s="155"/>
      <c r="N169" s="155"/>
      <c r="O169" s="155"/>
      <c r="P169" s="155"/>
      <c r="Q169" s="155"/>
      <c r="R169" s="155"/>
      <c r="S169" s="155"/>
      <c r="T169" s="155"/>
      <c r="U169" s="155"/>
      <c r="V169" s="155"/>
      <c r="W169" s="155"/>
      <c r="X169" s="155"/>
      <c r="Y169" s="155"/>
      <c r="Z169" s="155"/>
      <c r="AA169" s="155"/>
      <c r="AB169" s="155"/>
      <c r="AC169" s="155"/>
      <c r="AD169" s="155"/>
      <c r="AE169" s="155"/>
      <c r="AF169" s="155"/>
      <c r="AG169" s="155"/>
      <c r="AH169" s="155"/>
      <c r="AI169" s="155"/>
      <c r="AJ169" s="155"/>
      <c r="AK169" s="155"/>
      <c r="AL169" s="155"/>
      <c r="AM169" s="155"/>
      <c r="AN169" s="155"/>
      <c r="AO169" s="155"/>
      <c r="AP169" s="155"/>
      <c r="AQ169" s="155"/>
      <c r="AR169" s="155"/>
      <c r="AS169" s="155"/>
      <c r="AT169" s="155"/>
      <c r="AU169" s="155"/>
      <c r="AV169" s="155"/>
      <c r="AW169" s="155"/>
      <c r="AX169" s="156"/>
      <c r="AY169" s="8"/>
    </row>
    <row r="170" spans="2:51" s="2" customFormat="1">
      <c r="B170" s="113"/>
      <c r="C170" s="114"/>
      <c r="D170" s="114"/>
      <c r="E170" s="114"/>
      <c r="F170" s="114"/>
      <c r="G170" s="114"/>
      <c r="H170" s="114"/>
      <c r="I170" s="115"/>
      <c r="J170" s="157"/>
      <c r="K170" s="157"/>
      <c r="L170" s="157"/>
      <c r="M170" s="157"/>
      <c r="N170" s="157"/>
      <c r="O170" s="157"/>
      <c r="P170" s="157"/>
      <c r="Q170" s="157"/>
      <c r="R170" s="157"/>
      <c r="S170" s="157"/>
      <c r="T170" s="157"/>
      <c r="U170" s="157"/>
      <c r="V170" s="157"/>
      <c r="W170" s="157"/>
      <c r="X170" s="157"/>
      <c r="Y170" s="157"/>
      <c r="Z170" s="157"/>
      <c r="AA170" s="157"/>
      <c r="AB170" s="157"/>
      <c r="AC170" s="157"/>
      <c r="AD170" s="157"/>
      <c r="AE170" s="157"/>
      <c r="AF170" s="157"/>
      <c r="AG170" s="157"/>
      <c r="AH170" s="157"/>
      <c r="AI170" s="157"/>
      <c r="AJ170" s="157"/>
      <c r="AK170" s="157"/>
      <c r="AL170" s="157"/>
      <c r="AM170" s="157"/>
      <c r="AN170" s="157"/>
      <c r="AO170" s="157"/>
      <c r="AP170" s="157"/>
      <c r="AQ170" s="157"/>
      <c r="AR170" s="157"/>
      <c r="AS170" s="157"/>
      <c r="AT170" s="157"/>
      <c r="AU170" s="157"/>
      <c r="AV170" s="157"/>
      <c r="AW170" s="157"/>
      <c r="AX170" s="158"/>
      <c r="AY170" s="8"/>
    </row>
    <row r="171" spans="2:51" s="2" customFormat="1">
      <c r="B171" s="223" t="s">
        <v>832</v>
      </c>
      <c r="C171" s="111"/>
      <c r="D171" s="111"/>
      <c r="E171" s="111"/>
      <c r="F171" s="111"/>
      <c r="G171" s="111"/>
      <c r="H171" s="111"/>
      <c r="I171" s="112"/>
      <c r="J171" s="227"/>
      <c r="K171" s="227"/>
      <c r="L171" s="227"/>
      <c r="M171" s="227"/>
      <c r="N171" s="227"/>
      <c r="O171" s="227"/>
      <c r="P171" s="227"/>
      <c r="Q171" s="227"/>
      <c r="R171" s="227"/>
      <c r="S171" s="227"/>
      <c r="T171" s="227"/>
      <c r="U171" s="227"/>
      <c r="V171" s="227"/>
      <c r="W171" s="227"/>
      <c r="X171" s="227"/>
      <c r="Y171" s="227"/>
      <c r="Z171" s="227"/>
      <c r="AA171" s="227"/>
      <c r="AB171" s="227"/>
      <c r="AC171" s="227"/>
      <c r="AD171" s="227"/>
      <c r="AE171" s="227"/>
      <c r="AF171" s="227"/>
      <c r="AG171" s="227"/>
      <c r="AH171" s="227"/>
      <c r="AI171" s="227"/>
      <c r="AJ171" s="227"/>
      <c r="AK171" s="227"/>
      <c r="AL171" s="227"/>
      <c r="AM171" s="227"/>
      <c r="AN171" s="227"/>
      <c r="AO171" s="227"/>
      <c r="AP171" s="227"/>
      <c r="AQ171" s="227"/>
      <c r="AR171" s="227"/>
      <c r="AS171" s="227"/>
      <c r="AT171" s="227"/>
      <c r="AU171" s="227"/>
      <c r="AV171" s="227"/>
      <c r="AW171" s="227"/>
      <c r="AX171" s="228"/>
      <c r="AY171" s="8"/>
    </row>
    <row r="172" spans="2:51" s="2" customFormat="1">
      <c r="B172" s="110"/>
      <c r="C172" s="111"/>
      <c r="D172" s="111"/>
      <c r="E172" s="111"/>
      <c r="F172" s="111"/>
      <c r="G172" s="111"/>
      <c r="H172" s="111"/>
      <c r="I172" s="112"/>
      <c r="J172" s="227"/>
      <c r="K172" s="227"/>
      <c r="L172" s="227"/>
      <c r="M172" s="227"/>
      <c r="N172" s="227"/>
      <c r="O172" s="227"/>
      <c r="P172" s="227"/>
      <c r="Q172" s="227"/>
      <c r="R172" s="227"/>
      <c r="S172" s="227"/>
      <c r="T172" s="227"/>
      <c r="U172" s="227"/>
      <c r="V172" s="227"/>
      <c r="W172" s="227"/>
      <c r="X172" s="227"/>
      <c r="Y172" s="227"/>
      <c r="Z172" s="227"/>
      <c r="AA172" s="227"/>
      <c r="AB172" s="227"/>
      <c r="AC172" s="227"/>
      <c r="AD172" s="227"/>
      <c r="AE172" s="227"/>
      <c r="AF172" s="227"/>
      <c r="AG172" s="227"/>
      <c r="AH172" s="227"/>
      <c r="AI172" s="227"/>
      <c r="AJ172" s="227"/>
      <c r="AK172" s="227"/>
      <c r="AL172" s="227"/>
      <c r="AM172" s="227"/>
      <c r="AN172" s="227"/>
      <c r="AO172" s="227"/>
      <c r="AP172" s="227"/>
      <c r="AQ172" s="227"/>
      <c r="AR172" s="227"/>
      <c r="AS172" s="227"/>
      <c r="AT172" s="227"/>
      <c r="AU172" s="227"/>
      <c r="AV172" s="227"/>
      <c r="AW172" s="227"/>
      <c r="AX172" s="228"/>
      <c r="AY172" s="8"/>
    </row>
    <row r="173" spans="2:51" s="2" customFormat="1">
      <c r="B173" s="110"/>
      <c r="C173" s="111"/>
      <c r="D173" s="111"/>
      <c r="E173" s="111"/>
      <c r="F173" s="111"/>
      <c r="G173" s="111"/>
      <c r="H173" s="111"/>
      <c r="I173" s="112"/>
      <c r="J173" s="227"/>
      <c r="K173" s="227"/>
      <c r="L173" s="227"/>
      <c r="M173" s="227"/>
      <c r="N173" s="227"/>
      <c r="O173" s="227"/>
      <c r="P173" s="227"/>
      <c r="Q173" s="227"/>
      <c r="R173" s="227"/>
      <c r="S173" s="227"/>
      <c r="T173" s="227"/>
      <c r="U173" s="227"/>
      <c r="V173" s="227"/>
      <c r="W173" s="227"/>
      <c r="X173" s="227"/>
      <c r="Y173" s="227"/>
      <c r="Z173" s="227"/>
      <c r="AA173" s="227"/>
      <c r="AB173" s="227"/>
      <c r="AC173" s="227"/>
      <c r="AD173" s="227"/>
      <c r="AE173" s="227"/>
      <c r="AF173" s="227"/>
      <c r="AG173" s="227"/>
      <c r="AH173" s="227"/>
      <c r="AI173" s="227"/>
      <c r="AJ173" s="227"/>
      <c r="AK173" s="227"/>
      <c r="AL173" s="227"/>
      <c r="AM173" s="227"/>
      <c r="AN173" s="227"/>
      <c r="AO173" s="227"/>
      <c r="AP173" s="227"/>
      <c r="AQ173" s="227"/>
      <c r="AR173" s="227"/>
      <c r="AS173" s="227"/>
      <c r="AT173" s="227"/>
      <c r="AU173" s="227"/>
      <c r="AV173" s="227"/>
      <c r="AW173" s="227"/>
      <c r="AX173" s="228"/>
      <c r="AY173" s="8"/>
    </row>
    <row r="174" spans="2:51" s="2" customFormat="1">
      <c r="B174" s="110"/>
      <c r="C174" s="111"/>
      <c r="D174" s="111"/>
      <c r="E174" s="111"/>
      <c r="F174" s="111"/>
      <c r="G174" s="111"/>
      <c r="H174" s="111"/>
      <c r="I174" s="112"/>
      <c r="J174" s="227"/>
      <c r="K174" s="227"/>
      <c r="L174" s="227"/>
      <c r="M174" s="227"/>
      <c r="N174" s="227"/>
      <c r="O174" s="227"/>
      <c r="P174" s="227"/>
      <c r="Q174" s="227"/>
      <c r="R174" s="227"/>
      <c r="S174" s="227"/>
      <c r="T174" s="227"/>
      <c r="U174" s="227"/>
      <c r="V174" s="227"/>
      <c r="W174" s="227"/>
      <c r="X174" s="227"/>
      <c r="Y174" s="227"/>
      <c r="Z174" s="227"/>
      <c r="AA174" s="227"/>
      <c r="AB174" s="227"/>
      <c r="AC174" s="227"/>
      <c r="AD174" s="227"/>
      <c r="AE174" s="227"/>
      <c r="AF174" s="227"/>
      <c r="AG174" s="227"/>
      <c r="AH174" s="227"/>
      <c r="AI174" s="227"/>
      <c r="AJ174" s="227"/>
      <c r="AK174" s="227"/>
      <c r="AL174" s="227"/>
      <c r="AM174" s="227"/>
      <c r="AN174" s="227"/>
      <c r="AO174" s="227"/>
      <c r="AP174" s="227"/>
      <c r="AQ174" s="227"/>
      <c r="AR174" s="227"/>
      <c r="AS174" s="227"/>
      <c r="AT174" s="227"/>
      <c r="AU174" s="227"/>
      <c r="AV174" s="227"/>
      <c r="AW174" s="227"/>
      <c r="AX174" s="228"/>
      <c r="AY174" s="8"/>
    </row>
    <row r="175" spans="2:51" s="2" customFormat="1" ht="18.600000000000001" thickBot="1">
      <c r="B175" s="224"/>
      <c r="C175" s="225"/>
      <c r="D175" s="225"/>
      <c r="E175" s="225"/>
      <c r="F175" s="225"/>
      <c r="G175" s="225"/>
      <c r="H175" s="225"/>
      <c r="I175" s="226"/>
      <c r="J175" s="229"/>
      <c r="K175" s="229"/>
      <c r="L175" s="229"/>
      <c r="M175" s="229"/>
      <c r="N175" s="229"/>
      <c r="O175" s="229"/>
      <c r="P175" s="229"/>
      <c r="Q175" s="229"/>
      <c r="R175" s="229"/>
      <c r="S175" s="229"/>
      <c r="T175" s="229"/>
      <c r="U175" s="229"/>
      <c r="V175" s="229"/>
      <c r="W175" s="229"/>
      <c r="X175" s="229"/>
      <c r="Y175" s="229"/>
      <c r="Z175" s="229"/>
      <c r="AA175" s="229"/>
      <c r="AB175" s="229"/>
      <c r="AC175" s="229"/>
      <c r="AD175" s="229"/>
      <c r="AE175" s="229"/>
      <c r="AF175" s="229"/>
      <c r="AG175" s="229"/>
      <c r="AH175" s="229"/>
      <c r="AI175" s="229"/>
      <c r="AJ175" s="229"/>
      <c r="AK175" s="229"/>
      <c r="AL175" s="229"/>
      <c r="AM175" s="229"/>
      <c r="AN175" s="229"/>
      <c r="AO175" s="229"/>
      <c r="AP175" s="229"/>
      <c r="AQ175" s="229"/>
      <c r="AR175" s="229"/>
      <c r="AS175" s="229"/>
      <c r="AT175" s="229"/>
      <c r="AU175" s="229"/>
      <c r="AV175" s="229"/>
      <c r="AW175" s="229"/>
      <c r="AX175" s="230"/>
    </row>
  </sheetData>
  <mergeCells count="170">
    <mergeCell ref="S24:Z25"/>
    <mergeCell ref="S26:Z26"/>
    <mergeCell ref="AI24:AP25"/>
    <mergeCell ref="AI26:AP26"/>
    <mergeCell ref="AI27:AP28"/>
    <mergeCell ref="S23:Z23"/>
    <mergeCell ref="AI23:AP23"/>
    <mergeCell ref="S27:Z28"/>
    <mergeCell ref="AQ27:AX28"/>
    <mergeCell ref="AQ23:AX23"/>
    <mergeCell ref="AQ24:AX25"/>
    <mergeCell ref="AQ26:AX26"/>
    <mergeCell ref="AA27:AH28"/>
    <mergeCell ref="B24:J26"/>
    <mergeCell ref="B27:J28"/>
    <mergeCell ref="B29:J30"/>
    <mergeCell ref="K17:R17"/>
    <mergeCell ref="K18:R18"/>
    <mergeCell ref="K19:R19"/>
    <mergeCell ref="K20:R20"/>
    <mergeCell ref="K21:R21"/>
    <mergeCell ref="K22:R22"/>
    <mergeCell ref="K23:R23"/>
    <mergeCell ref="K27:R28"/>
    <mergeCell ref="K24:R25"/>
    <mergeCell ref="K26:R26"/>
    <mergeCell ref="B23:J23"/>
    <mergeCell ref="K29:R30"/>
    <mergeCell ref="B17:J17"/>
    <mergeCell ref="B18:J18"/>
    <mergeCell ref="B19:J19"/>
    <mergeCell ref="B20:J20"/>
    <mergeCell ref="B21:J21"/>
    <mergeCell ref="B22:J22"/>
    <mergeCell ref="AI20:AP20"/>
    <mergeCell ref="AI21:AP21"/>
    <mergeCell ref="AI22:AP22"/>
    <mergeCell ref="AQ17:AX17"/>
    <mergeCell ref="AQ18:AX18"/>
    <mergeCell ref="AQ19:AX19"/>
    <mergeCell ref="AQ20:AX20"/>
    <mergeCell ref="AQ21:AX21"/>
    <mergeCell ref="AQ22:AX22"/>
    <mergeCell ref="AI19:AP19"/>
    <mergeCell ref="S17:Z17"/>
    <mergeCell ref="S18:Z18"/>
    <mergeCell ref="S19:Z19"/>
    <mergeCell ref="S20:Z20"/>
    <mergeCell ref="S21:Z21"/>
    <mergeCell ref="S22:Z22"/>
    <mergeCell ref="N66:AX76"/>
    <mergeCell ref="AK48:AQ49"/>
    <mergeCell ref="B56:M65"/>
    <mergeCell ref="N56:AX65"/>
    <mergeCell ref="AR52:AX53"/>
    <mergeCell ref="AI29:AP30"/>
    <mergeCell ref="AI17:AP17"/>
    <mergeCell ref="AI18:AP18"/>
    <mergeCell ref="AA17:AH17"/>
    <mergeCell ref="AA18:AH18"/>
    <mergeCell ref="AA19:AH19"/>
    <mergeCell ref="AA20:AH20"/>
    <mergeCell ref="AA21:AH21"/>
    <mergeCell ref="AA22:AH22"/>
    <mergeCell ref="AQ29:AX30"/>
    <mergeCell ref="AA23:AH23"/>
    <mergeCell ref="AA24:AH25"/>
    <mergeCell ref="AA26:AH26"/>
    <mergeCell ref="P52:Y53"/>
    <mergeCell ref="Z52:AJ53"/>
    <mergeCell ref="AK52:AQ53"/>
    <mergeCell ref="AR48:AX49"/>
    <mergeCell ref="E50:O51"/>
    <mergeCell ref="P50:Y51"/>
    <mergeCell ref="AR44:AX45"/>
    <mergeCell ref="E44:O45"/>
    <mergeCell ref="Z44:AJ45"/>
    <mergeCell ref="AK44:AQ45"/>
    <mergeCell ref="E48:O49"/>
    <mergeCell ref="P48:Y49"/>
    <mergeCell ref="Z48:AJ49"/>
    <mergeCell ref="P44:Y45"/>
    <mergeCell ref="B77:M81"/>
    <mergeCell ref="B82:C94"/>
    <mergeCell ref="D93:M94"/>
    <mergeCell ref="AA82:AM83"/>
    <mergeCell ref="AN82:AX83"/>
    <mergeCell ref="N84:Z86"/>
    <mergeCell ref="E46:O47"/>
    <mergeCell ref="P46:Y47"/>
    <mergeCell ref="D82:M83"/>
    <mergeCell ref="D84:M86"/>
    <mergeCell ref="AN84:AX86"/>
    <mergeCell ref="Z46:AJ47"/>
    <mergeCell ref="AK46:AQ47"/>
    <mergeCell ref="AR46:AX47"/>
    <mergeCell ref="D87:M92"/>
    <mergeCell ref="N82:Z83"/>
    <mergeCell ref="B66:M76"/>
    <mergeCell ref="AA84:AM86"/>
    <mergeCell ref="Z50:AJ51"/>
    <mergeCell ref="AK50:AQ51"/>
    <mergeCell ref="AR50:AX51"/>
    <mergeCell ref="AS77:AX81"/>
    <mergeCell ref="B44:D53"/>
    <mergeCell ref="E52:O53"/>
    <mergeCell ref="B7:H7"/>
    <mergeCell ref="I7:AX7"/>
    <mergeCell ref="B8:H8"/>
    <mergeCell ref="I8:AX8"/>
    <mergeCell ref="B9:H9"/>
    <mergeCell ref="I9:AX9"/>
    <mergeCell ref="B10:H13"/>
    <mergeCell ref="I10:L10"/>
    <mergeCell ref="I11:L13"/>
    <mergeCell ref="M11:Z13"/>
    <mergeCell ref="M10:Z10"/>
    <mergeCell ref="AA10:AF13"/>
    <mergeCell ref="AG10:AJ10"/>
    <mergeCell ref="AK10:AX10"/>
    <mergeCell ref="AG11:AJ13"/>
    <mergeCell ref="AK11:AX13"/>
    <mergeCell ref="B171:I175"/>
    <mergeCell ref="J171:AX175"/>
    <mergeCell ref="AH2:AX2"/>
    <mergeCell ref="A4:AX5"/>
    <mergeCell ref="B122:I123"/>
    <mergeCell ref="J122:AA123"/>
    <mergeCell ref="AB122:AH123"/>
    <mergeCell ref="AI122:AX123"/>
    <mergeCell ref="B124:I125"/>
    <mergeCell ref="J124:AA125"/>
    <mergeCell ref="AB124:AH125"/>
    <mergeCell ref="AI124:AX125"/>
    <mergeCell ref="B126:I146"/>
    <mergeCell ref="J126:AX146"/>
    <mergeCell ref="B107:M109"/>
    <mergeCell ref="N107:AG109"/>
    <mergeCell ref="AH107:AX109"/>
    <mergeCell ref="B110:M117"/>
    <mergeCell ref="N110:AX117"/>
    <mergeCell ref="S29:Z30"/>
    <mergeCell ref="AA29:AH30"/>
    <mergeCell ref="N77:AR81"/>
    <mergeCell ref="AS93:AX94"/>
    <mergeCell ref="N93:AR94"/>
    <mergeCell ref="B147:I170"/>
    <mergeCell ref="B33:K34"/>
    <mergeCell ref="L33:AX34"/>
    <mergeCell ref="B35:G43"/>
    <mergeCell ref="H35:K39"/>
    <mergeCell ref="L35:AX39"/>
    <mergeCell ref="H40:K41"/>
    <mergeCell ref="L40:AX41"/>
    <mergeCell ref="H42:K43"/>
    <mergeCell ref="L42:Z43"/>
    <mergeCell ref="J147:AX148"/>
    <mergeCell ref="J149:AX170"/>
    <mergeCell ref="F97:M100"/>
    <mergeCell ref="N97:Y100"/>
    <mergeCell ref="Z97:AX100"/>
    <mergeCell ref="F101:M106"/>
    <mergeCell ref="N101:Q103"/>
    <mergeCell ref="R101:AX103"/>
    <mergeCell ref="N104:Q106"/>
    <mergeCell ref="R104:AX106"/>
    <mergeCell ref="B120:I121"/>
    <mergeCell ref="J120:AX121"/>
    <mergeCell ref="B97:E106"/>
    <mergeCell ref="N87:AX92"/>
  </mergeCells>
  <phoneticPr fontId="1"/>
  <dataValidations count="1">
    <dataValidation type="list" allowBlank="1" showInputMessage="1" showErrorMessage="1" sqref="N107:AG109 L42:Z43 N97:Y100" xr:uid="{4D5C0312-5076-4BAD-A00A-A7782FE413FB}">
      <formula1>"あり,なし"</formula1>
    </dataValidation>
  </dataValidations>
  <pageMargins left="0.7" right="0.7" top="0.75" bottom="0.75" header="0.3" footer="0.3"/>
  <pageSetup paperSize="9" orientation="portrait" horizontalDpi="4294967293" verticalDpi="360" r:id="rId1"/>
  <extLst>
    <ext xmlns:x14="http://schemas.microsoft.com/office/spreadsheetml/2009/9/main" uri="{CCE6A557-97BC-4b89-ADB6-D9C93CAAB3DF}">
      <x14:dataValidations xmlns:xm="http://schemas.microsoft.com/office/excel/2006/main" count="1">
        <x14:dataValidation type="list" allowBlank="1" showInputMessage="1" showErrorMessage="1" xr:uid="{9AEE50CC-36FE-4795-AF6B-635043F5C641}">
          <x14:formula1>
            <xm:f>団体情報!$A$2:$A$68</xm:f>
          </x14:formula1>
          <xm:sqref>I8:AX8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DEF0B-5179-43A1-B75E-910917428CBD}">
  <dimension ref="A1:BL175"/>
  <sheetViews>
    <sheetView showGridLines="0" topLeftCell="A28" zoomScaleNormal="100" workbookViewId="0">
      <selection activeCell="N82" sqref="N82:Z83"/>
    </sheetView>
  </sheetViews>
  <sheetFormatPr defaultColWidth="2.09765625" defaultRowHeight="18"/>
  <cols>
    <col min="1" max="12" width="2.09765625" style="9"/>
    <col min="13" max="27" width="2.09765625" style="9" customWidth="1"/>
    <col min="28" max="37" width="2.09765625" style="9"/>
    <col min="38" max="39" width="2.09765625" style="9" customWidth="1"/>
    <col min="40" max="48" width="2.09765625" style="9"/>
    <col min="49" max="49" width="2.09765625" style="9" customWidth="1"/>
    <col min="50" max="16384" width="2.09765625" style="9"/>
  </cols>
  <sheetData>
    <row r="1" spans="1:59" ht="18.600000000000001" thickBot="1"/>
    <row r="2" spans="1:59" ht="19.2" thickTop="1" thickBot="1">
      <c r="AH2" s="505" t="s">
        <v>841</v>
      </c>
      <c r="AI2" s="658"/>
      <c r="AJ2" s="658"/>
      <c r="AK2" s="658"/>
      <c r="AL2" s="658"/>
      <c r="AM2" s="658"/>
      <c r="AN2" s="658"/>
      <c r="AO2" s="658"/>
      <c r="AP2" s="658"/>
      <c r="AQ2" s="658"/>
      <c r="AR2" s="658"/>
      <c r="AS2" s="658"/>
      <c r="AT2" s="658"/>
      <c r="AU2" s="658"/>
      <c r="AV2" s="658"/>
      <c r="AW2" s="658"/>
      <c r="AX2" s="659"/>
    </row>
    <row r="3" spans="1:59" ht="18.600000000000001" thickTop="1">
      <c r="AH3" s="99"/>
      <c r="AI3" s="100"/>
      <c r="AJ3" s="100"/>
      <c r="AK3" s="100"/>
      <c r="AL3" s="100"/>
      <c r="AM3" s="100"/>
      <c r="AN3" s="100"/>
      <c r="AO3" s="100"/>
      <c r="AP3" s="100"/>
      <c r="AQ3" s="100"/>
      <c r="AR3" s="100"/>
      <c r="AS3" s="100"/>
      <c r="AT3" s="100"/>
      <c r="AU3" s="100"/>
      <c r="AV3" s="100"/>
      <c r="AW3" s="100"/>
      <c r="AX3" s="100"/>
    </row>
    <row r="4" spans="1:59" ht="18" customHeight="1">
      <c r="A4" s="233" t="s">
        <v>816</v>
      </c>
      <c r="B4" s="233"/>
      <c r="C4" s="233"/>
      <c r="D4" s="233"/>
      <c r="E4" s="233"/>
      <c r="F4" s="233"/>
      <c r="G4" s="233"/>
      <c r="H4" s="233"/>
      <c r="I4" s="233"/>
      <c r="J4" s="233"/>
      <c r="K4" s="233"/>
      <c r="L4" s="233"/>
      <c r="M4" s="233"/>
      <c r="N4" s="233"/>
      <c r="O4" s="233"/>
      <c r="P4" s="233"/>
      <c r="Q4" s="233"/>
      <c r="R4" s="233"/>
      <c r="S4" s="233"/>
      <c r="T4" s="233"/>
      <c r="U4" s="233"/>
      <c r="V4" s="233"/>
      <c r="W4" s="233"/>
      <c r="X4" s="233"/>
      <c r="Y4" s="233"/>
      <c r="Z4" s="233"/>
      <c r="AA4" s="233"/>
      <c r="AB4" s="233"/>
      <c r="AC4" s="233"/>
      <c r="AD4" s="233"/>
      <c r="AE4" s="233"/>
      <c r="AF4" s="233"/>
      <c r="AG4" s="233"/>
      <c r="AH4" s="233"/>
      <c r="AI4" s="233"/>
      <c r="AJ4" s="233"/>
      <c r="AK4" s="233"/>
      <c r="AL4" s="233"/>
      <c r="AM4" s="233"/>
      <c r="AN4" s="233"/>
      <c r="AO4" s="233"/>
      <c r="AP4" s="233"/>
      <c r="AQ4" s="233"/>
      <c r="AR4" s="233"/>
      <c r="AS4" s="233"/>
      <c r="AT4" s="233"/>
      <c r="AU4" s="233"/>
      <c r="AV4" s="233"/>
      <c r="AW4" s="233"/>
      <c r="AX4" s="233"/>
    </row>
    <row r="5" spans="1:59" ht="18" customHeight="1">
      <c r="A5" s="233"/>
      <c r="B5" s="233"/>
      <c r="C5" s="233"/>
      <c r="D5" s="233"/>
      <c r="E5" s="233"/>
      <c r="F5" s="233"/>
      <c r="G5" s="233"/>
      <c r="H5" s="233"/>
      <c r="I5" s="233"/>
      <c r="J5" s="233"/>
      <c r="K5" s="233"/>
      <c r="L5" s="233"/>
      <c r="M5" s="233"/>
      <c r="N5" s="233"/>
      <c r="O5" s="233"/>
      <c r="P5" s="233"/>
      <c r="Q5" s="233"/>
      <c r="R5" s="233"/>
      <c r="S5" s="233"/>
      <c r="T5" s="233"/>
      <c r="U5" s="233"/>
      <c r="V5" s="233"/>
      <c r="W5" s="233"/>
      <c r="X5" s="233"/>
      <c r="Y5" s="233"/>
      <c r="Z5" s="233"/>
      <c r="AA5" s="233"/>
      <c r="AB5" s="233"/>
      <c r="AC5" s="233"/>
      <c r="AD5" s="233"/>
      <c r="AE5" s="233"/>
      <c r="AF5" s="233"/>
      <c r="AG5" s="233"/>
      <c r="AH5" s="233"/>
      <c r="AI5" s="233"/>
      <c r="AJ5" s="233"/>
      <c r="AK5" s="233"/>
      <c r="AL5" s="233"/>
      <c r="AM5" s="233"/>
      <c r="AN5" s="233"/>
      <c r="AO5" s="233"/>
      <c r="AP5" s="233"/>
      <c r="AQ5" s="233"/>
      <c r="AR5" s="233"/>
      <c r="AS5" s="233"/>
      <c r="AT5" s="233"/>
      <c r="AU5" s="233"/>
      <c r="AV5" s="233"/>
      <c r="AW5" s="233"/>
      <c r="AX5" s="233"/>
    </row>
    <row r="6" spans="1:59" ht="18.600000000000001" thickBot="1"/>
    <row r="7" spans="1:59" ht="18.600000000000001" thickTop="1">
      <c r="B7" s="297" t="s">
        <v>0</v>
      </c>
      <c r="C7" s="298"/>
      <c r="D7" s="298"/>
      <c r="E7" s="298"/>
      <c r="F7" s="298"/>
      <c r="G7" s="298"/>
      <c r="H7" s="298"/>
      <c r="I7" s="660" t="s">
        <v>817</v>
      </c>
      <c r="J7" s="661"/>
      <c r="K7" s="661"/>
      <c r="L7" s="661"/>
      <c r="M7" s="661"/>
      <c r="N7" s="661"/>
      <c r="O7" s="661"/>
      <c r="P7" s="661"/>
      <c r="Q7" s="661"/>
      <c r="R7" s="661"/>
      <c r="S7" s="661"/>
      <c r="T7" s="661"/>
      <c r="U7" s="661"/>
      <c r="V7" s="661"/>
      <c r="W7" s="661"/>
      <c r="X7" s="661"/>
      <c r="Y7" s="661"/>
      <c r="Z7" s="661"/>
      <c r="AA7" s="661"/>
      <c r="AB7" s="661"/>
      <c r="AC7" s="661"/>
      <c r="AD7" s="661"/>
      <c r="AE7" s="661"/>
      <c r="AF7" s="661"/>
      <c r="AG7" s="661"/>
      <c r="AH7" s="661"/>
      <c r="AI7" s="661"/>
      <c r="AJ7" s="661"/>
      <c r="AK7" s="661"/>
      <c r="AL7" s="661"/>
      <c r="AM7" s="661"/>
      <c r="AN7" s="661"/>
      <c r="AO7" s="661"/>
      <c r="AP7" s="661"/>
      <c r="AQ7" s="661"/>
      <c r="AR7" s="661"/>
      <c r="AS7" s="661"/>
      <c r="AT7" s="661"/>
      <c r="AU7" s="661"/>
      <c r="AV7" s="661"/>
      <c r="AW7" s="661"/>
      <c r="AX7" s="662"/>
    </row>
    <row r="8" spans="1:59" ht="35.25" customHeight="1">
      <c r="B8" s="113" t="s">
        <v>1</v>
      </c>
      <c r="C8" s="114"/>
      <c r="D8" s="114"/>
      <c r="E8" s="114"/>
      <c r="F8" s="114"/>
      <c r="G8" s="114"/>
      <c r="H8" s="114"/>
      <c r="I8" s="663" t="s">
        <v>857</v>
      </c>
      <c r="J8" s="664"/>
      <c r="K8" s="664"/>
      <c r="L8" s="664"/>
      <c r="M8" s="664"/>
      <c r="N8" s="664"/>
      <c r="O8" s="664"/>
      <c r="P8" s="664"/>
      <c r="Q8" s="664"/>
      <c r="R8" s="664"/>
      <c r="S8" s="664"/>
      <c r="T8" s="664"/>
      <c r="U8" s="664"/>
      <c r="V8" s="664"/>
      <c r="W8" s="664"/>
      <c r="X8" s="664"/>
      <c r="Y8" s="664"/>
      <c r="Z8" s="664"/>
      <c r="AA8" s="664"/>
      <c r="AB8" s="664"/>
      <c r="AC8" s="664"/>
      <c r="AD8" s="664"/>
      <c r="AE8" s="664"/>
      <c r="AF8" s="664"/>
      <c r="AG8" s="664"/>
      <c r="AH8" s="664"/>
      <c r="AI8" s="664"/>
      <c r="AJ8" s="664"/>
      <c r="AK8" s="664"/>
      <c r="AL8" s="664"/>
      <c r="AM8" s="664"/>
      <c r="AN8" s="664"/>
      <c r="AO8" s="664"/>
      <c r="AP8" s="664"/>
      <c r="AQ8" s="664"/>
      <c r="AR8" s="664"/>
      <c r="AS8" s="664"/>
      <c r="AT8" s="664"/>
      <c r="AU8" s="664"/>
      <c r="AV8" s="664"/>
      <c r="AW8" s="664"/>
      <c r="AX8" s="665"/>
    </row>
    <row r="9" spans="1:59" ht="22.5" customHeight="1" thickBot="1">
      <c r="A9" s="12"/>
      <c r="B9" s="306" t="s">
        <v>2</v>
      </c>
      <c r="C9" s="307"/>
      <c r="D9" s="307"/>
      <c r="E9" s="307"/>
      <c r="F9" s="307"/>
      <c r="G9" s="307"/>
      <c r="H9" s="307"/>
      <c r="I9" s="678" t="s">
        <v>246</v>
      </c>
      <c r="J9" s="679"/>
      <c r="K9" s="679"/>
      <c r="L9" s="679"/>
      <c r="M9" s="679"/>
      <c r="N9" s="679"/>
      <c r="O9" s="679"/>
      <c r="P9" s="679"/>
      <c r="Q9" s="679"/>
      <c r="R9" s="679"/>
      <c r="S9" s="679"/>
      <c r="T9" s="679"/>
      <c r="U9" s="679"/>
      <c r="V9" s="679"/>
      <c r="W9" s="679"/>
      <c r="X9" s="679"/>
      <c r="Y9" s="679"/>
      <c r="Z9" s="679"/>
      <c r="AA9" s="679"/>
      <c r="AB9" s="679"/>
      <c r="AC9" s="679"/>
      <c r="AD9" s="679"/>
      <c r="AE9" s="679"/>
      <c r="AF9" s="679"/>
      <c r="AG9" s="679"/>
      <c r="AH9" s="679"/>
      <c r="AI9" s="679"/>
      <c r="AJ9" s="679"/>
      <c r="AK9" s="679"/>
      <c r="AL9" s="679"/>
      <c r="AM9" s="679"/>
      <c r="AN9" s="679"/>
      <c r="AO9" s="679"/>
      <c r="AP9" s="679"/>
      <c r="AQ9" s="679"/>
      <c r="AR9" s="679"/>
      <c r="AS9" s="679"/>
      <c r="AT9" s="679"/>
      <c r="AU9" s="679"/>
      <c r="AV9" s="679"/>
      <c r="AW9" s="679"/>
      <c r="AX9" s="680"/>
    </row>
    <row r="10" spans="1:59" ht="19.2" customHeight="1" thickTop="1">
      <c r="A10" s="12"/>
      <c r="B10" s="312" t="s">
        <v>3</v>
      </c>
      <c r="C10" s="313"/>
      <c r="D10" s="313"/>
      <c r="E10" s="313"/>
      <c r="F10" s="313"/>
      <c r="G10" s="313"/>
      <c r="H10" s="681"/>
      <c r="I10" s="683" t="s">
        <v>0</v>
      </c>
      <c r="J10" s="684"/>
      <c r="K10" s="684"/>
      <c r="L10" s="685"/>
      <c r="M10" s="686" t="s">
        <v>819</v>
      </c>
      <c r="N10" s="686"/>
      <c r="O10" s="686"/>
      <c r="P10" s="686"/>
      <c r="Q10" s="686"/>
      <c r="R10" s="686"/>
      <c r="S10" s="686"/>
      <c r="T10" s="686"/>
      <c r="U10" s="686"/>
      <c r="V10" s="686"/>
      <c r="W10" s="686"/>
      <c r="X10" s="686"/>
      <c r="Y10" s="686"/>
      <c r="Z10" s="687"/>
      <c r="AA10" s="688" t="s">
        <v>49</v>
      </c>
      <c r="AB10" s="688"/>
      <c r="AC10" s="688"/>
      <c r="AD10" s="688"/>
      <c r="AE10" s="688"/>
      <c r="AF10" s="688"/>
      <c r="AG10" s="690" t="s">
        <v>0</v>
      </c>
      <c r="AH10" s="690"/>
      <c r="AI10" s="690"/>
      <c r="AJ10" s="691"/>
      <c r="AK10" s="692" t="s">
        <v>820</v>
      </c>
      <c r="AL10" s="692"/>
      <c r="AM10" s="692"/>
      <c r="AN10" s="692"/>
      <c r="AO10" s="692"/>
      <c r="AP10" s="692"/>
      <c r="AQ10" s="692"/>
      <c r="AR10" s="692"/>
      <c r="AS10" s="692"/>
      <c r="AT10" s="692"/>
      <c r="AU10" s="692"/>
      <c r="AV10" s="692"/>
      <c r="AW10" s="692"/>
      <c r="AX10" s="693"/>
    </row>
    <row r="11" spans="1:59">
      <c r="A11" s="12"/>
      <c r="B11" s="312"/>
      <c r="C11" s="313"/>
      <c r="D11" s="313"/>
      <c r="E11" s="313"/>
      <c r="F11" s="313"/>
      <c r="G11" s="313"/>
      <c r="H11" s="681"/>
      <c r="I11" s="694" t="s">
        <v>4</v>
      </c>
      <c r="J11" s="318"/>
      <c r="K11" s="318"/>
      <c r="L11" s="319"/>
      <c r="M11" s="668" t="s">
        <v>818</v>
      </c>
      <c r="N11" s="668"/>
      <c r="O11" s="668"/>
      <c r="P11" s="668"/>
      <c r="Q11" s="668"/>
      <c r="R11" s="668"/>
      <c r="S11" s="668"/>
      <c r="T11" s="668"/>
      <c r="U11" s="668"/>
      <c r="V11" s="668"/>
      <c r="W11" s="668"/>
      <c r="X11" s="668"/>
      <c r="Y11" s="668"/>
      <c r="Z11" s="697"/>
      <c r="AA11" s="313"/>
      <c r="AB11" s="313"/>
      <c r="AC11" s="313"/>
      <c r="AD11" s="313"/>
      <c r="AE11" s="313"/>
      <c r="AF11" s="313"/>
      <c r="AG11" s="320" t="s">
        <v>4</v>
      </c>
      <c r="AH11" s="320"/>
      <c r="AI11" s="320"/>
      <c r="AJ11" s="321"/>
      <c r="AK11" s="668" t="s">
        <v>252</v>
      </c>
      <c r="AL11" s="668"/>
      <c r="AM11" s="668"/>
      <c r="AN11" s="668"/>
      <c r="AO11" s="668"/>
      <c r="AP11" s="668"/>
      <c r="AQ11" s="668"/>
      <c r="AR11" s="668"/>
      <c r="AS11" s="668"/>
      <c r="AT11" s="668"/>
      <c r="AU11" s="668"/>
      <c r="AV11" s="668"/>
      <c r="AW11" s="668"/>
      <c r="AX11" s="669"/>
      <c r="AY11" s="12"/>
    </row>
    <row r="12" spans="1:59">
      <c r="A12" s="12"/>
      <c r="B12" s="312"/>
      <c r="C12" s="313"/>
      <c r="D12" s="313"/>
      <c r="E12" s="313"/>
      <c r="F12" s="313"/>
      <c r="G12" s="313"/>
      <c r="H12" s="681"/>
      <c r="I12" s="695"/>
      <c r="J12" s="320"/>
      <c r="K12" s="320"/>
      <c r="L12" s="321"/>
      <c r="M12" s="668"/>
      <c r="N12" s="668"/>
      <c r="O12" s="668"/>
      <c r="P12" s="668"/>
      <c r="Q12" s="668"/>
      <c r="R12" s="668"/>
      <c r="S12" s="668"/>
      <c r="T12" s="668"/>
      <c r="U12" s="668"/>
      <c r="V12" s="668"/>
      <c r="W12" s="668"/>
      <c r="X12" s="668"/>
      <c r="Y12" s="668"/>
      <c r="Z12" s="697"/>
      <c r="AA12" s="313"/>
      <c r="AB12" s="313"/>
      <c r="AC12" s="313"/>
      <c r="AD12" s="313"/>
      <c r="AE12" s="313"/>
      <c r="AF12" s="313"/>
      <c r="AG12" s="320"/>
      <c r="AH12" s="320"/>
      <c r="AI12" s="320"/>
      <c r="AJ12" s="321"/>
      <c r="AK12" s="668"/>
      <c r="AL12" s="668"/>
      <c r="AM12" s="668"/>
      <c r="AN12" s="668"/>
      <c r="AO12" s="668"/>
      <c r="AP12" s="668"/>
      <c r="AQ12" s="668"/>
      <c r="AR12" s="668"/>
      <c r="AS12" s="668"/>
      <c r="AT12" s="668"/>
      <c r="AU12" s="668"/>
      <c r="AV12" s="668"/>
      <c r="AW12" s="668"/>
      <c r="AX12" s="669"/>
      <c r="AY12" s="12"/>
      <c r="BC12" s="103"/>
    </row>
    <row r="13" spans="1:59" ht="18.600000000000001" thickBot="1">
      <c r="A13" s="12"/>
      <c r="B13" s="314"/>
      <c r="C13" s="315"/>
      <c r="D13" s="315"/>
      <c r="E13" s="315"/>
      <c r="F13" s="315"/>
      <c r="G13" s="315"/>
      <c r="H13" s="682"/>
      <c r="I13" s="696"/>
      <c r="J13" s="666"/>
      <c r="K13" s="666"/>
      <c r="L13" s="667"/>
      <c r="M13" s="670"/>
      <c r="N13" s="670"/>
      <c r="O13" s="670"/>
      <c r="P13" s="670"/>
      <c r="Q13" s="670"/>
      <c r="R13" s="670"/>
      <c r="S13" s="670"/>
      <c r="T13" s="670"/>
      <c r="U13" s="670"/>
      <c r="V13" s="670"/>
      <c r="W13" s="670"/>
      <c r="X13" s="670"/>
      <c r="Y13" s="670"/>
      <c r="Z13" s="698"/>
      <c r="AA13" s="689"/>
      <c r="AB13" s="689"/>
      <c r="AC13" s="689"/>
      <c r="AD13" s="689"/>
      <c r="AE13" s="689"/>
      <c r="AF13" s="689"/>
      <c r="AG13" s="666"/>
      <c r="AH13" s="666"/>
      <c r="AI13" s="666"/>
      <c r="AJ13" s="667"/>
      <c r="AK13" s="670"/>
      <c r="AL13" s="670"/>
      <c r="AM13" s="670"/>
      <c r="AN13" s="670"/>
      <c r="AO13" s="670"/>
      <c r="AP13" s="670"/>
      <c r="AQ13" s="670"/>
      <c r="AR13" s="670"/>
      <c r="AS13" s="670"/>
      <c r="AT13" s="670"/>
      <c r="AU13" s="670"/>
      <c r="AV13" s="670"/>
      <c r="AW13" s="670"/>
      <c r="AX13" s="671"/>
      <c r="AY13" s="12"/>
    </row>
    <row r="14" spans="1:59">
      <c r="E14" s="12"/>
    </row>
    <row r="15" spans="1:59">
      <c r="BG15" s="12"/>
    </row>
    <row r="16" spans="1:59" ht="18.600000000000001" thickBot="1"/>
    <row r="17" spans="2:64" ht="18.75" customHeight="1" thickTop="1">
      <c r="B17" s="454"/>
      <c r="C17" s="455"/>
      <c r="D17" s="455"/>
      <c r="E17" s="455"/>
      <c r="F17" s="455"/>
      <c r="G17" s="455"/>
      <c r="H17" s="455"/>
      <c r="I17" s="455"/>
      <c r="J17" s="455"/>
      <c r="K17" s="672" t="s">
        <v>847</v>
      </c>
      <c r="L17" s="673"/>
      <c r="M17" s="673"/>
      <c r="N17" s="673"/>
      <c r="O17" s="673"/>
      <c r="P17" s="673"/>
      <c r="Q17" s="673"/>
      <c r="R17" s="674"/>
      <c r="S17" s="675" t="s">
        <v>848</v>
      </c>
      <c r="T17" s="673"/>
      <c r="U17" s="673"/>
      <c r="V17" s="673"/>
      <c r="W17" s="673"/>
      <c r="X17" s="673"/>
      <c r="Y17" s="673"/>
      <c r="Z17" s="674"/>
      <c r="AA17" s="676" t="s">
        <v>849</v>
      </c>
      <c r="AB17" s="673"/>
      <c r="AC17" s="673"/>
      <c r="AD17" s="673"/>
      <c r="AE17" s="673"/>
      <c r="AF17" s="673"/>
      <c r="AG17" s="673"/>
      <c r="AH17" s="674"/>
      <c r="AI17" s="675" t="s">
        <v>850</v>
      </c>
      <c r="AJ17" s="673"/>
      <c r="AK17" s="673"/>
      <c r="AL17" s="673"/>
      <c r="AM17" s="673"/>
      <c r="AN17" s="673"/>
      <c r="AO17" s="673"/>
      <c r="AP17" s="674"/>
      <c r="AQ17" s="675" t="s">
        <v>851</v>
      </c>
      <c r="AR17" s="673"/>
      <c r="AS17" s="673"/>
      <c r="AT17" s="673"/>
      <c r="AU17" s="673"/>
      <c r="AV17" s="673"/>
      <c r="AW17" s="673"/>
      <c r="AX17" s="677"/>
    </row>
    <row r="18" spans="2:64" ht="18.75" customHeight="1">
      <c r="B18" s="456" t="s">
        <v>5</v>
      </c>
      <c r="C18" s="457"/>
      <c r="D18" s="457"/>
      <c r="E18" s="457"/>
      <c r="F18" s="457"/>
      <c r="G18" s="457"/>
      <c r="H18" s="457"/>
      <c r="I18" s="457"/>
      <c r="J18" s="457"/>
      <c r="K18" s="641" t="s">
        <v>890</v>
      </c>
      <c r="L18" s="654"/>
      <c r="M18" s="654"/>
      <c r="N18" s="654"/>
      <c r="O18" s="654"/>
      <c r="P18" s="654"/>
      <c r="Q18" s="654"/>
      <c r="R18" s="655"/>
      <c r="S18" s="644" t="s">
        <v>891</v>
      </c>
      <c r="T18" s="626"/>
      <c r="U18" s="626"/>
      <c r="V18" s="626"/>
      <c r="W18" s="626"/>
      <c r="X18" s="626"/>
      <c r="Y18" s="626"/>
      <c r="Z18" s="632"/>
      <c r="AA18" s="644" t="s">
        <v>891</v>
      </c>
      <c r="AB18" s="626"/>
      <c r="AC18" s="626"/>
      <c r="AD18" s="626"/>
      <c r="AE18" s="626"/>
      <c r="AF18" s="626"/>
      <c r="AG18" s="626"/>
      <c r="AH18" s="632"/>
      <c r="AI18" s="644" t="s">
        <v>891</v>
      </c>
      <c r="AJ18" s="626"/>
      <c r="AK18" s="626"/>
      <c r="AL18" s="626"/>
      <c r="AM18" s="626"/>
      <c r="AN18" s="626"/>
      <c r="AO18" s="626"/>
      <c r="AP18" s="626"/>
      <c r="AQ18" s="656" t="s">
        <v>890</v>
      </c>
      <c r="AR18" s="654"/>
      <c r="AS18" s="654"/>
      <c r="AT18" s="654"/>
      <c r="AU18" s="654"/>
      <c r="AV18" s="654"/>
      <c r="AW18" s="654"/>
      <c r="AX18" s="657"/>
      <c r="AY18" s="12"/>
    </row>
    <row r="19" spans="2:64" ht="18.75" customHeight="1">
      <c r="B19" s="306" t="s">
        <v>7</v>
      </c>
      <c r="C19" s="307"/>
      <c r="D19" s="307"/>
      <c r="E19" s="307"/>
      <c r="F19" s="307"/>
      <c r="G19" s="307"/>
      <c r="H19" s="307"/>
      <c r="I19" s="307"/>
      <c r="J19" s="307"/>
      <c r="K19" s="646"/>
      <c r="L19" s="647"/>
      <c r="M19" s="647"/>
      <c r="N19" s="647"/>
      <c r="O19" s="647"/>
      <c r="P19" s="647"/>
      <c r="Q19" s="647"/>
      <c r="R19" s="648"/>
      <c r="S19" s="637" t="s">
        <v>866</v>
      </c>
      <c r="T19" s="635"/>
      <c r="U19" s="635"/>
      <c r="V19" s="635"/>
      <c r="W19" s="635"/>
      <c r="X19" s="635"/>
      <c r="Y19" s="635"/>
      <c r="Z19" s="636"/>
      <c r="AA19" s="637" t="s">
        <v>866</v>
      </c>
      <c r="AB19" s="635"/>
      <c r="AC19" s="635"/>
      <c r="AD19" s="635"/>
      <c r="AE19" s="635"/>
      <c r="AF19" s="635"/>
      <c r="AG19" s="635"/>
      <c r="AH19" s="636"/>
      <c r="AI19" s="637" t="s">
        <v>866</v>
      </c>
      <c r="AJ19" s="635"/>
      <c r="AK19" s="635"/>
      <c r="AL19" s="635"/>
      <c r="AM19" s="635"/>
      <c r="AN19" s="635"/>
      <c r="AO19" s="635"/>
      <c r="AP19" s="636"/>
      <c r="AQ19" s="652"/>
      <c r="AR19" s="647"/>
      <c r="AS19" s="647"/>
      <c r="AT19" s="647"/>
      <c r="AU19" s="647"/>
      <c r="AV19" s="647"/>
      <c r="AW19" s="647"/>
      <c r="AX19" s="653"/>
      <c r="AY19" s="12"/>
      <c r="BL19" s="101"/>
    </row>
    <row r="20" spans="2:64" ht="18.75" customHeight="1">
      <c r="B20" s="306" t="s">
        <v>8</v>
      </c>
      <c r="C20" s="307"/>
      <c r="D20" s="307"/>
      <c r="E20" s="307"/>
      <c r="F20" s="307"/>
      <c r="G20" s="307"/>
      <c r="H20" s="307"/>
      <c r="I20" s="307"/>
      <c r="J20" s="307"/>
      <c r="K20" s="646"/>
      <c r="L20" s="647"/>
      <c r="M20" s="647"/>
      <c r="N20" s="647"/>
      <c r="O20" s="647"/>
      <c r="P20" s="647"/>
      <c r="Q20" s="647"/>
      <c r="R20" s="648"/>
      <c r="S20" s="637" t="s">
        <v>868</v>
      </c>
      <c r="T20" s="635"/>
      <c r="U20" s="635"/>
      <c r="V20" s="635"/>
      <c r="W20" s="635"/>
      <c r="X20" s="635"/>
      <c r="Y20" s="635"/>
      <c r="Z20" s="636"/>
      <c r="AA20" s="637" t="s">
        <v>865</v>
      </c>
      <c r="AB20" s="635"/>
      <c r="AC20" s="635"/>
      <c r="AD20" s="635"/>
      <c r="AE20" s="635"/>
      <c r="AF20" s="635"/>
      <c r="AG20" s="635"/>
      <c r="AH20" s="636"/>
      <c r="AI20" s="637" t="s">
        <v>867</v>
      </c>
      <c r="AJ20" s="635"/>
      <c r="AK20" s="635"/>
      <c r="AL20" s="635"/>
      <c r="AM20" s="635"/>
      <c r="AN20" s="635"/>
      <c r="AO20" s="635"/>
      <c r="AP20" s="636"/>
      <c r="AQ20" s="652" t="s">
        <v>50</v>
      </c>
      <c r="AR20" s="647"/>
      <c r="AS20" s="647"/>
      <c r="AT20" s="647"/>
      <c r="AU20" s="647"/>
      <c r="AV20" s="647"/>
      <c r="AW20" s="647"/>
      <c r="AX20" s="653"/>
      <c r="AY20" s="12"/>
    </row>
    <row r="21" spans="2:64" ht="18.75" customHeight="1">
      <c r="B21" s="306" t="s">
        <v>9</v>
      </c>
      <c r="C21" s="307"/>
      <c r="D21" s="307"/>
      <c r="E21" s="307"/>
      <c r="F21" s="307"/>
      <c r="G21" s="307"/>
      <c r="H21" s="307"/>
      <c r="I21" s="307"/>
      <c r="J21" s="307"/>
      <c r="K21" s="646"/>
      <c r="L21" s="647"/>
      <c r="M21" s="647"/>
      <c r="N21" s="647"/>
      <c r="O21" s="647"/>
      <c r="P21" s="647"/>
      <c r="Q21" s="647"/>
      <c r="R21" s="648"/>
      <c r="S21" s="649" t="s">
        <v>862</v>
      </c>
      <c r="T21" s="635"/>
      <c r="U21" s="635"/>
      <c r="V21" s="635"/>
      <c r="W21" s="635"/>
      <c r="X21" s="635"/>
      <c r="Y21" s="635"/>
      <c r="Z21" s="636"/>
      <c r="AA21" s="649" t="s">
        <v>863</v>
      </c>
      <c r="AB21" s="635"/>
      <c r="AC21" s="635"/>
      <c r="AD21" s="635"/>
      <c r="AE21" s="635"/>
      <c r="AF21" s="635"/>
      <c r="AG21" s="635"/>
      <c r="AH21" s="636"/>
      <c r="AI21" s="650" t="s">
        <v>864</v>
      </c>
      <c r="AJ21" s="639"/>
      <c r="AK21" s="639"/>
      <c r="AL21" s="639"/>
      <c r="AM21" s="639"/>
      <c r="AN21" s="639"/>
      <c r="AO21" s="639"/>
      <c r="AP21" s="651"/>
      <c r="AQ21" s="652"/>
      <c r="AR21" s="647"/>
      <c r="AS21" s="647"/>
      <c r="AT21" s="647"/>
      <c r="AU21" s="647"/>
      <c r="AV21" s="647"/>
      <c r="AW21" s="647"/>
      <c r="AX21" s="653"/>
    </row>
    <row r="22" spans="2:64" ht="18.75" customHeight="1">
      <c r="B22" s="456" t="s">
        <v>10</v>
      </c>
      <c r="C22" s="457"/>
      <c r="D22" s="457"/>
      <c r="E22" s="457"/>
      <c r="F22" s="457"/>
      <c r="G22" s="457"/>
      <c r="H22" s="457"/>
      <c r="I22" s="457"/>
      <c r="J22" s="457"/>
      <c r="K22" s="641" t="s">
        <v>892</v>
      </c>
      <c r="L22" s="642"/>
      <c r="M22" s="642"/>
      <c r="N22" s="642"/>
      <c r="O22" s="642"/>
      <c r="P22" s="642"/>
      <c r="Q22" s="642"/>
      <c r="R22" s="643"/>
      <c r="S22" s="644" t="s">
        <v>893</v>
      </c>
      <c r="T22" s="642"/>
      <c r="U22" s="642"/>
      <c r="V22" s="642"/>
      <c r="W22" s="642"/>
      <c r="X22" s="642"/>
      <c r="Y22" s="642"/>
      <c r="Z22" s="643"/>
      <c r="AA22" s="644" t="s">
        <v>893</v>
      </c>
      <c r="AB22" s="642"/>
      <c r="AC22" s="642"/>
      <c r="AD22" s="642"/>
      <c r="AE22" s="642"/>
      <c r="AF22" s="642"/>
      <c r="AG22" s="642"/>
      <c r="AH22" s="643"/>
      <c r="AI22" s="644" t="s">
        <v>893</v>
      </c>
      <c r="AJ22" s="642"/>
      <c r="AK22" s="642"/>
      <c r="AL22" s="642"/>
      <c r="AM22" s="642"/>
      <c r="AN22" s="642"/>
      <c r="AO22" s="642"/>
      <c r="AP22" s="643"/>
      <c r="AQ22" s="644" t="s">
        <v>892</v>
      </c>
      <c r="AR22" s="642"/>
      <c r="AS22" s="642"/>
      <c r="AT22" s="642"/>
      <c r="AU22" s="642"/>
      <c r="AV22" s="642"/>
      <c r="AW22" s="642"/>
      <c r="AX22" s="645"/>
    </row>
    <row r="23" spans="2:64" ht="18.75" customHeight="1">
      <c r="B23" s="306" t="s">
        <v>11</v>
      </c>
      <c r="C23" s="307"/>
      <c r="D23" s="307"/>
      <c r="E23" s="307"/>
      <c r="F23" s="307"/>
      <c r="G23" s="307"/>
      <c r="H23" s="307"/>
      <c r="I23" s="307"/>
      <c r="J23" s="307"/>
      <c r="K23" s="634" t="s">
        <v>860</v>
      </c>
      <c r="L23" s="635"/>
      <c r="M23" s="635"/>
      <c r="N23" s="635"/>
      <c r="O23" s="635"/>
      <c r="P23" s="635"/>
      <c r="Q23" s="635"/>
      <c r="R23" s="636"/>
      <c r="S23" s="637" t="s">
        <v>861</v>
      </c>
      <c r="T23" s="635"/>
      <c r="U23" s="635"/>
      <c r="V23" s="635"/>
      <c r="W23" s="635"/>
      <c r="X23" s="635"/>
      <c r="Y23" s="635"/>
      <c r="Z23" s="636"/>
      <c r="AA23" s="637" t="s">
        <v>861</v>
      </c>
      <c r="AB23" s="635"/>
      <c r="AC23" s="635"/>
      <c r="AD23" s="635"/>
      <c r="AE23" s="635"/>
      <c r="AF23" s="635"/>
      <c r="AG23" s="635"/>
      <c r="AH23" s="636"/>
      <c r="AI23" s="637" t="s">
        <v>861</v>
      </c>
      <c r="AJ23" s="635"/>
      <c r="AK23" s="635"/>
      <c r="AL23" s="635"/>
      <c r="AM23" s="635"/>
      <c r="AN23" s="635"/>
      <c r="AO23" s="635"/>
      <c r="AP23" s="636"/>
      <c r="AQ23" s="638" t="s">
        <v>321</v>
      </c>
      <c r="AR23" s="639"/>
      <c r="AS23" s="639"/>
      <c r="AT23" s="639"/>
      <c r="AU23" s="639"/>
      <c r="AV23" s="639"/>
      <c r="AW23" s="639"/>
      <c r="AX23" s="640"/>
    </row>
    <row r="24" spans="2:64" ht="18.75" customHeight="1">
      <c r="B24" s="107" t="s">
        <v>12</v>
      </c>
      <c r="C24" s="108"/>
      <c r="D24" s="108"/>
      <c r="E24" s="108"/>
      <c r="F24" s="108"/>
      <c r="G24" s="108"/>
      <c r="H24" s="108"/>
      <c r="I24" s="108"/>
      <c r="J24" s="108"/>
      <c r="K24" s="628" t="s">
        <v>869</v>
      </c>
      <c r="L24" s="590"/>
      <c r="M24" s="590"/>
      <c r="N24" s="590"/>
      <c r="O24" s="590"/>
      <c r="P24" s="590"/>
      <c r="Q24" s="590"/>
      <c r="R24" s="621"/>
      <c r="S24" s="630" t="s">
        <v>870</v>
      </c>
      <c r="T24" s="590"/>
      <c r="U24" s="590"/>
      <c r="V24" s="590"/>
      <c r="W24" s="590"/>
      <c r="X24" s="590"/>
      <c r="Y24" s="590"/>
      <c r="Z24" s="621"/>
      <c r="AA24" s="630" t="s">
        <v>871</v>
      </c>
      <c r="AB24" s="590"/>
      <c r="AC24" s="590"/>
      <c r="AD24" s="590"/>
      <c r="AE24" s="590"/>
      <c r="AF24" s="590"/>
      <c r="AG24" s="590"/>
      <c r="AH24" s="621"/>
      <c r="AI24" s="630" t="s">
        <v>872</v>
      </c>
      <c r="AJ24" s="590"/>
      <c r="AK24" s="590"/>
      <c r="AL24" s="590"/>
      <c r="AM24" s="590"/>
      <c r="AN24" s="590"/>
      <c r="AO24" s="590"/>
      <c r="AP24" s="621"/>
      <c r="AQ24" s="630" t="s">
        <v>870</v>
      </c>
      <c r="AR24" s="590"/>
      <c r="AS24" s="590"/>
      <c r="AT24" s="590"/>
      <c r="AU24" s="590"/>
      <c r="AV24" s="590"/>
      <c r="AW24" s="590"/>
      <c r="AX24" s="618"/>
    </row>
    <row r="25" spans="2:64" ht="18.75" customHeight="1">
      <c r="B25" s="110"/>
      <c r="C25" s="111"/>
      <c r="D25" s="111"/>
      <c r="E25" s="111"/>
      <c r="F25" s="111"/>
      <c r="G25" s="111"/>
      <c r="H25" s="111"/>
      <c r="I25" s="111"/>
      <c r="J25" s="111"/>
      <c r="K25" s="616"/>
      <c r="L25" s="592"/>
      <c r="M25" s="592"/>
      <c r="N25" s="592"/>
      <c r="O25" s="592"/>
      <c r="P25" s="592"/>
      <c r="Q25" s="592"/>
      <c r="R25" s="629"/>
      <c r="S25" s="591"/>
      <c r="T25" s="592"/>
      <c r="U25" s="592"/>
      <c r="V25" s="592"/>
      <c r="W25" s="592"/>
      <c r="X25" s="592"/>
      <c r="Y25" s="592"/>
      <c r="Z25" s="629"/>
      <c r="AA25" s="591"/>
      <c r="AB25" s="592"/>
      <c r="AC25" s="592"/>
      <c r="AD25" s="592"/>
      <c r="AE25" s="592"/>
      <c r="AF25" s="592"/>
      <c r="AG25" s="592"/>
      <c r="AH25" s="629"/>
      <c r="AI25" s="591"/>
      <c r="AJ25" s="592"/>
      <c r="AK25" s="592"/>
      <c r="AL25" s="592"/>
      <c r="AM25" s="592"/>
      <c r="AN25" s="592"/>
      <c r="AO25" s="592"/>
      <c r="AP25" s="629"/>
      <c r="AQ25" s="591"/>
      <c r="AR25" s="592"/>
      <c r="AS25" s="592"/>
      <c r="AT25" s="592"/>
      <c r="AU25" s="592"/>
      <c r="AV25" s="592"/>
      <c r="AW25" s="592"/>
      <c r="AX25" s="617"/>
    </row>
    <row r="26" spans="2:64" ht="18.75" customHeight="1">
      <c r="B26" s="113"/>
      <c r="C26" s="114"/>
      <c r="D26" s="114"/>
      <c r="E26" s="114"/>
      <c r="F26" s="114"/>
      <c r="G26" s="114"/>
      <c r="H26" s="114"/>
      <c r="I26" s="114"/>
      <c r="J26" s="114"/>
      <c r="K26" s="631" t="s">
        <v>814</v>
      </c>
      <c r="L26" s="626"/>
      <c r="M26" s="626"/>
      <c r="N26" s="626"/>
      <c r="O26" s="626"/>
      <c r="P26" s="626"/>
      <c r="Q26" s="626"/>
      <c r="R26" s="632"/>
      <c r="S26" s="625" t="s">
        <v>52</v>
      </c>
      <c r="T26" s="626"/>
      <c r="U26" s="626"/>
      <c r="V26" s="626"/>
      <c r="W26" s="626"/>
      <c r="X26" s="626"/>
      <c r="Y26" s="626"/>
      <c r="Z26" s="632"/>
      <c r="AA26" s="633" t="s">
        <v>815</v>
      </c>
      <c r="AB26" s="626"/>
      <c r="AC26" s="626"/>
      <c r="AD26" s="626"/>
      <c r="AE26" s="626"/>
      <c r="AF26" s="626"/>
      <c r="AG26" s="626"/>
      <c r="AH26" s="632"/>
      <c r="AI26" s="633" t="s">
        <v>815</v>
      </c>
      <c r="AJ26" s="626"/>
      <c r="AK26" s="626"/>
      <c r="AL26" s="626"/>
      <c r="AM26" s="626"/>
      <c r="AN26" s="626"/>
      <c r="AO26" s="626"/>
      <c r="AP26" s="632"/>
      <c r="AQ26" s="625" t="s">
        <v>54</v>
      </c>
      <c r="AR26" s="626"/>
      <c r="AS26" s="626"/>
      <c r="AT26" s="626"/>
      <c r="AU26" s="626"/>
      <c r="AV26" s="626"/>
      <c r="AW26" s="626"/>
      <c r="AX26" s="627"/>
      <c r="BE26" s="12"/>
      <c r="BF26" s="12"/>
    </row>
    <row r="27" spans="2:64" ht="18.75" customHeight="1">
      <c r="B27" s="260" t="s">
        <v>45</v>
      </c>
      <c r="C27" s="261"/>
      <c r="D27" s="261"/>
      <c r="E27" s="261"/>
      <c r="F27" s="261"/>
      <c r="G27" s="261"/>
      <c r="H27" s="261"/>
      <c r="I27" s="261"/>
      <c r="J27" s="261"/>
      <c r="K27" s="628" t="s">
        <v>871</v>
      </c>
      <c r="L27" s="590"/>
      <c r="M27" s="590"/>
      <c r="N27" s="590"/>
      <c r="O27" s="590"/>
      <c r="P27" s="590"/>
      <c r="Q27" s="590"/>
      <c r="R27" s="621"/>
      <c r="S27" s="630" t="s">
        <v>872</v>
      </c>
      <c r="T27" s="590"/>
      <c r="U27" s="590"/>
      <c r="V27" s="590"/>
      <c r="W27" s="590"/>
      <c r="X27" s="590"/>
      <c r="Y27" s="590"/>
      <c r="Z27" s="621"/>
      <c r="AA27" s="542" t="s">
        <v>873</v>
      </c>
      <c r="AB27" s="590"/>
      <c r="AC27" s="590"/>
      <c r="AD27" s="590"/>
      <c r="AE27" s="590"/>
      <c r="AF27" s="590"/>
      <c r="AG27" s="590"/>
      <c r="AH27" s="621"/>
      <c r="AI27" s="630" t="s">
        <v>873</v>
      </c>
      <c r="AJ27" s="590"/>
      <c r="AK27" s="590"/>
      <c r="AL27" s="590"/>
      <c r="AM27" s="590"/>
      <c r="AN27" s="590"/>
      <c r="AO27" s="590"/>
      <c r="AP27" s="621"/>
      <c r="AQ27" s="630" t="s">
        <v>870</v>
      </c>
      <c r="AR27" s="590"/>
      <c r="AS27" s="590"/>
      <c r="AT27" s="590"/>
      <c r="AU27" s="590"/>
      <c r="AV27" s="590"/>
      <c r="AW27" s="590"/>
      <c r="AX27" s="618"/>
      <c r="BD27" s="12"/>
      <c r="BE27" s="12"/>
    </row>
    <row r="28" spans="2:64" ht="18.75" customHeight="1">
      <c r="B28" s="223"/>
      <c r="C28" s="263"/>
      <c r="D28" s="263"/>
      <c r="E28" s="263"/>
      <c r="F28" s="263"/>
      <c r="G28" s="263"/>
      <c r="H28" s="263"/>
      <c r="I28" s="263"/>
      <c r="J28" s="263"/>
      <c r="K28" s="616"/>
      <c r="L28" s="592"/>
      <c r="M28" s="592"/>
      <c r="N28" s="592"/>
      <c r="O28" s="592"/>
      <c r="P28" s="592"/>
      <c r="Q28" s="592"/>
      <c r="R28" s="629"/>
      <c r="S28" s="591"/>
      <c r="T28" s="592"/>
      <c r="U28" s="592"/>
      <c r="V28" s="592"/>
      <c r="W28" s="592"/>
      <c r="X28" s="592"/>
      <c r="Y28" s="592"/>
      <c r="Z28" s="629"/>
      <c r="AA28" s="591"/>
      <c r="AB28" s="592"/>
      <c r="AC28" s="592"/>
      <c r="AD28" s="592"/>
      <c r="AE28" s="592"/>
      <c r="AF28" s="592"/>
      <c r="AG28" s="592"/>
      <c r="AH28" s="629"/>
      <c r="AI28" s="591"/>
      <c r="AJ28" s="592"/>
      <c r="AK28" s="592"/>
      <c r="AL28" s="592"/>
      <c r="AM28" s="592"/>
      <c r="AN28" s="592"/>
      <c r="AO28" s="592"/>
      <c r="AP28" s="629"/>
      <c r="AQ28" s="591"/>
      <c r="AR28" s="592"/>
      <c r="AS28" s="592"/>
      <c r="AT28" s="592"/>
      <c r="AU28" s="592"/>
      <c r="AV28" s="592"/>
      <c r="AW28" s="592"/>
      <c r="AX28" s="617"/>
    </row>
    <row r="29" spans="2:64" ht="18.75" customHeight="1">
      <c r="B29" s="107" t="s">
        <v>13</v>
      </c>
      <c r="C29" s="108"/>
      <c r="D29" s="108"/>
      <c r="E29" s="108"/>
      <c r="F29" s="108"/>
      <c r="G29" s="108"/>
      <c r="H29" s="108"/>
      <c r="I29" s="108"/>
      <c r="J29" s="108"/>
      <c r="K29" s="482" t="s">
        <v>321</v>
      </c>
      <c r="L29" s="590"/>
      <c r="M29" s="590"/>
      <c r="N29" s="590"/>
      <c r="O29" s="590"/>
      <c r="P29" s="590"/>
      <c r="Q29" s="590"/>
      <c r="R29" s="621"/>
      <c r="S29" s="144" t="s">
        <v>321</v>
      </c>
      <c r="T29" s="590"/>
      <c r="U29" s="590"/>
      <c r="V29" s="590"/>
      <c r="W29" s="590"/>
      <c r="X29" s="590"/>
      <c r="Y29" s="590"/>
      <c r="Z29" s="621"/>
      <c r="AA29" s="144" t="s">
        <v>321</v>
      </c>
      <c r="AB29" s="590"/>
      <c r="AC29" s="590"/>
      <c r="AD29" s="590"/>
      <c r="AE29" s="590"/>
      <c r="AF29" s="590"/>
      <c r="AG29" s="590"/>
      <c r="AH29" s="621"/>
      <c r="AI29" s="144" t="s">
        <v>321</v>
      </c>
      <c r="AJ29" s="590"/>
      <c r="AK29" s="590"/>
      <c r="AL29" s="590"/>
      <c r="AM29" s="590"/>
      <c r="AN29" s="590"/>
      <c r="AO29" s="590"/>
      <c r="AP29" s="621"/>
      <c r="AQ29" s="542" t="s">
        <v>321</v>
      </c>
      <c r="AR29" s="590"/>
      <c r="AS29" s="590"/>
      <c r="AT29" s="590"/>
      <c r="AU29" s="590"/>
      <c r="AV29" s="590"/>
      <c r="AW29" s="590"/>
      <c r="AX29" s="618"/>
      <c r="AY29" s="12"/>
    </row>
    <row r="30" spans="2:64" ht="18.75" customHeight="1" thickBot="1">
      <c r="B30" s="224"/>
      <c r="C30" s="225"/>
      <c r="D30" s="225"/>
      <c r="E30" s="225"/>
      <c r="F30" s="225"/>
      <c r="G30" s="225"/>
      <c r="H30" s="225"/>
      <c r="I30" s="225"/>
      <c r="J30" s="225"/>
      <c r="K30" s="622"/>
      <c r="L30" s="619"/>
      <c r="M30" s="619"/>
      <c r="N30" s="619"/>
      <c r="O30" s="619"/>
      <c r="P30" s="619"/>
      <c r="Q30" s="619"/>
      <c r="R30" s="623"/>
      <c r="S30" s="619"/>
      <c r="T30" s="619"/>
      <c r="U30" s="619"/>
      <c r="V30" s="619"/>
      <c r="W30" s="619"/>
      <c r="X30" s="619"/>
      <c r="Y30" s="619"/>
      <c r="Z30" s="623"/>
      <c r="AA30" s="619"/>
      <c r="AB30" s="619"/>
      <c r="AC30" s="619"/>
      <c r="AD30" s="619"/>
      <c r="AE30" s="619"/>
      <c r="AF30" s="619"/>
      <c r="AG30" s="619"/>
      <c r="AH30" s="623"/>
      <c r="AI30" s="619"/>
      <c r="AJ30" s="619"/>
      <c r="AK30" s="619"/>
      <c r="AL30" s="619"/>
      <c r="AM30" s="619"/>
      <c r="AN30" s="619"/>
      <c r="AO30" s="619"/>
      <c r="AP30" s="623"/>
      <c r="AQ30" s="624"/>
      <c r="AR30" s="619"/>
      <c r="AS30" s="619"/>
      <c r="AT30" s="619"/>
      <c r="AU30" s="619"/>
      <c r="AV30" s="619"/>
      <c r="AW30" s="619"/>
      <c r="AX30" s="620"/>
      <c r="AY30" s="12"/>
    </row>
    <row r="32" spans="2:64" ht="18.600000000000001" thickBot="1"/>
    <row r="33" spans="2:60">
      <c r="B33" s="116" t="s">
        <v>14</v>
      </c>
      <c r="C33" s="117"/>
      <c r="D33" s="117"/>
      <c r="E33" s="117"/>
      <c r="F33" s="117"/>
      <c r="G33" s="117"/>
      <c r="H33" s="117"/>
      <c r="I33" s="117"/>
      <c r="J33" s="117"/>
      <c r="K33" s="118"/>
      <c r="L33" s="605" t="s">
        <v>858</v>
      </c>
      <c r="M33" s="606"/>
      <c r="N33" s="606"/>
      <c r="O33" s="606"/>
      <c r="P33" s="606"/>
      <c r="Q33" s="606"/>
      <c r="R33" s="606"/>
      <c r="S33" s="606"/>
      <c r="T33" s="606"/>
      <c r="U33" s="606"/>
      <c r="V33" s="606"/>
      <c r="W33" s="606"/>
      <c r="X33" s="606"/>
      <c r="Y33" s="606"/>
      <c r="Z33" s="606"/>
      <c r="AA33" s="606"/>
      <c r="AB33" s="606"/>
      <c r="AC33" s="606"/>
      <c r="AD33" s="606"/>
      <c r="AE33" s="606"/>
      <c r="AF33" s="606"/>
      <c r="AG33" s="606"/>
      <c r="AH33" s="606"/>
      <c r="AI33" s="606"/>
      <c r="AJ33" s="606"/>
      <c r="AK33" s="606"/>
      <c r="AL33" s="606"/>
      <c r="AM33" s="606"/>
      <c r="AN33" s="606"/>
      <c r="AO33" s="606"/>
      <c r="AP33" s="606"/>
      <c r="AQ33" s="606"/>
      <c r="AR33" s="606"/>
      <c r="AS33" s="606"/>
      <c r="AT33" s="606"/>
      <c r="AU33" s="606"/>
      <c r="AV33" s="606"/>
      <c r="AW33" s="606"/>
      <c r="AX33" s="607"/>
    </row>
    <row r="34" spans="2:60" ht="16.95" customHeight="1" thickBot="1">
      <c r="B34" s="113"/>
      <c r="C34" s="114"/>
      <c r="D34" s="114"/>
      <c r="E34" s="114"/>
      <c r="F34" s="114"/>
      <c r="G34" s="114"/>
      <c r="H34" s="114"/>
      <c r="I34" s="114"/>
      <c r="J34" s="114"/>
      <c r="K34" s="115"/>
      <c r="L34" s="608"/>
      <c r="M34" s="609"/>
      <c r="N34" s="609"/>
      <c r="O34" s="609"/>
      <c r="P34" s="609"/>
      <c r="Q34" s="609"/>
      <c r="R34" s="609"/>
      <c r="S34" s="609"/>
      <c r="T34" s="609"/>
      <c r="U34" s="609"/>
      <c r="V34" s="609"/>
      <c r="W34" s="609"/>
      <c r="X34" s="609"/>
      <c r="Y34" s="609"/>
      <c r="Z34" s="609"/>
      <c r="AA34" s="609"/>
      <c r="AB34" s="609"/>
      <c r="AC34" s="609"/>
      <c r="AD34" s="609"/>
      <c r="AE34" s="609"/>
      <c r="AF34" s="609"/>
      <c r="AG34" s="609"/>
      <c r="AH34" s="609"/>
      <c r="AI34" s="609"/>
      <c r="AJ34" s="609"/>
      <c r="AK34" s="609"/>
      <c r="AL34" s="609"/>
      <c r="AM34" s="609"/>
      <c r="AN34" s="609"/>
      <c r="AO34" s="609"/>
      <c r="AP34" s="609"/>
      <c r="AQ34" s="609"/>
      <c r="AR34" s="609"/>
      <c r="AS34" s="609"/>
      <c r="AT34" s="609"/>
      <c r="AU34" s="609"/>
      <c r="AV34" s="609"/>
      <c r="AW34" s="609"/>
      <c r="AX34" s="610"/>
    </row>
    <row r="35" spans="2:60" ht="18.600000000000001" thickTop="1">
      <c r="B35" s="107" t="s">
        <v>15</v>
      </c>
      <c r="C35" s="108"/>
      <c r="D35" s="108"/>
      <c r="E35" s="108"/>
      <c r="F35" s="108"/>
      <c r="G35" s="125"/>
      <c r="H35" s="128" t="s">
        <v>16</v>
      </c>
      <c r="I35" s="108"/>
      <c r="J35" s="108"/>
      <c r="K35" s="108"/>
      <c r="L35" s="545" t="s">
        <v>823</v>
      </c>
      <c r="M35" s="611"/>
      <c r="N35" s="611"/>
      <c r="O35" s="611"/>
      <c r="P35" s="611"/>
      <c r="Q35" s="611"/>
      <c r="R35" s="611"/>
      <c r="S35" s="611"/>
      <c r="T35" s="611"/>
      <c r="U35" s="611"/>
      <c r="V35" s="611"/>
      <c r="W35" s="611"/>
      <c r="X35" s="611"/>
      <c r="Y35" s="611"/>
      <c r="Z35" s="611"/>
      <c r="AA35" s="611"/>
      <c r="AB35" s="611"/>
      <c r="AC35" s="611"/>
      <c r="AD35" s="611"/>
      <c r="AE35" s="611"/>
      <c r="AF35" s="611"/>
      <c r="AG35" s="611"/>
      <c r="AH35" s="611"/>
      <c r="AI35" s="611"/>
      <c r="AJ35" s="611"/>
      <c r="AK35" s="611"/>
      <c r="AL35" s="611"/>
      <c r="AM35" s="611"/>
      <c r="AN35" s="611"/>
      <c r="AO35" s="611"/>
      <c r="AP35" s="611"/>
      <c r="AQ35" s="611"/>
      <c r="AR35" s="611"/>
      <c r="AS35" s="611"/>
      <c r="AT35" s="611"/>
      <c r="AU35" s="611"/>
      <c r="AV35" s="611"/>
      <c r="AW35" s="611"/>
      <c r="AX35" s="612"/>
    </row>
    <row r="36" spans="2:60">
      <c r="B36" s="110"/>
      <c r="C36" s="111"/>
      <c r="D36" s="111"/>
      <c r="E36" s="111"/>
      <c r="F36" s="111"/>
      <c r="G36" s="126"/>
      <c r="H36" s="129"/>
      <c r="I36" s="111"/>
      <c r="J36" s="111"/>
      <c r="K36" s="111"/>
      <c r="L36" s="613"/>
      <c r="M36" s="614"/>
      <c r="N36" s="614"/>
      <c r="O36" s="614"/>
      <c r="P36" s="614"/>
      <c r="Q36" s="614"/>
      <c r="R36" s="614"/>
      <c r="S36" s="614"/>
      <c r="T36" s="614"/>
      <c r="U36" s="614"/>
      <c r="V36" s="614"/>
      <c r="W36" s="614"/>
      <c r="X36" s="614"/>
      <c r="Y36" s="614"/>
      <c r="Z36" s="614"/>
      <c r="AA36" s="614"/>
      <c r="AB36" s="614"/>
      <c r="AC36" s="614"/>
      <c r="AD36" s="614"/>
      <c r="AE36" s="614"/>
      <c r="AF36" s="614"/>
      <c r="AG36" s="614"/>
      <c r="AH36" s="614"/>
      <c r="AI36" s="614"/>
      <c r="AJ36" s="614"/>
      <c r="AK36" s="614"/>
      <c r="AL36" s="614"/>
      <c r="AM36" s="614"/>
      <c r="AN36" s="614"/>
      <c r="AO36" s="614"/>
      <c r="AP36" s="614"/>
      <c r="AQ36" s="614"/>
      <c r="AR36" s="614"/>
      <c r="AS36" s="614"/>
      <c r="AT36" s="614"/>
      <c r="AU36" s="614"/>
      <c r="AV36" s="614"/>
      <c r="AW36" s="614"/>
      <c r="AX36" s="615"/>
    </row>
    <row r="37" spans="2:60">
      <c r="B37" s="110"/>
      <c r="C37" s="111"/>
      <c r="D37" s="111"/>
      <c r="E37" s="111"/>
      <c r="F37" s="111"/>
      <c r="G37" s="126"/>
      <c r="H37" s="129"/>
      <c r="I37" s="111"/>
      <c r="J37" s="111"/>
      <c r="K37" s="111"/>
      <c r="L37" s="613"/>
      <c r="M37" s="614"/>
      <c r="N37" s="614"/>
      <c r="O37" s="614"/>
      <c r="P37" s="614"/>
      <c r="Q37" s="614"/>
      <c r="R37" s="614"/>
      <c r="S37" s="614"/>
      <c r="T37" s="614"/>
      <c r="U37" s="614"/>
      <c r="V37" s="614"/>
      <c r="W37" s="614"/>
      <c r="X37" s="614"/>
      <c r="Y37" s="614"/>
      <c r="Z37" s="614"/>
      <c r="AA37" s="614"/>
      <c r="AB37" s="614"/>
      <c r="AC37" s="614"/>
      <c r="AD37" s="614"/>
      <c r="AE37" s="614"/>
      <c r="AF37" s="614"/>
      <c r="AG37" s="614"/>
      <c r="AH37" s="614"/>
      <c r="AI37" s="614"/>
      <c r="AJ37" s="614"/>
      <c r="AK37" s="614"/>
      <c r="AL37" s="614"/>
      <c r="AM37" s="614"/>
      <c r="AN37" s="614"/>
      <c r="AO37" s="614"/>
      <c r="AP37" s="614"/>
      <c r="AQ37" s="614"/>
      <c r="AR37" s="614"/>
      <c r="AS37" s="614"/>
      <c r="AT37" s="614"/>
      <c r="AU37" s="614"/>
      <c r="AV37" s="614"/>
      <c r="AW37" s="614"/>
      <c r="AX37" s="615"/>
    </row>
    <row r="38" spans="2:60">
      <c r="B38" s="110"/>
      <c r="C38" s="111"/>
      <c r="D38" s="111"/>
      <c r="E38" s="111"/>
      <c r="F38" s="111"/>
      <c r="G38" s="126"/>
      <c r="H38" s="129"/>
      <c r="I38" s="111"/>
      <c r="J38" s="111"/>
      <c r="K38" s="111"/>
      <c r="L38" s="613"/>
      <c r="M38" s="614"/>
      <c r="N38" s="614"/>
      <c r="O38" s="614"/>
      <c r="P38" s="614"/>
      <c r="Q38" s="614"/>
      <c r="R38" s="614"/>
      <c r="S38" s="614"/>
      <c r="T38" s="614"/>
      <c r="U38" s="614"/>
      <c r="V38" s="614"/>
      <c r="W38" s="614"/>
      <c r="X38" s="614"/>
      <c r="Y38" s="614"/>
      <c r="Z38" s="614"/>
      <c r="AA38" s="614"/>
      <c r="AB38" s="614"/>
      <c r="AC38" s="614"/>
      <c r="AD38" s="614"/>
      <c r="AE38" s="614"/>
      <c r="AF38" s="614"/>
      <c r="AG38" s="614"/>
      <c r="AH38" s="614"/>
      <c r="AI38" s="614"/>
      <c r="AJ38" s="614"/>
      <c r="AK38" s="614"/>
      <c r="AL38" s="614"/>
      <c r="AM38" s="614"/>
      <c r="AN38" s="614"/>
      <c r="AO38" s="614"/>
      <c r="AP38" s="614"/>
      <c r="AQ38" s="614"/>
      <c r="AR38" s="614"/>
      <c r="AS38" s="614"/>
      <c r="AT38" s="614"/>
      <c r="AU38" s="614"/>
      <c r="AV38" s="614"/>
      <c r="AW38" s="614"/>
      <c r="AX38" s="615"/>
    </row>
    <row r="39" spans="2:60">
      <c r="B39" s="110"/>
      <c r="C39" s="111"/>
      <c r="D39" s="111"/>
      <c r="E39" s="111"/>
      <c r="F39" s="111"/>
      <c r="G39" s="126"/>
      <c r="H39" s="130"/>
      <c r="I39" s="114"/>
      <c r="J39" s="114"/>
      <c r="K39" s="114"/>
      <c r="L39" s="616"/>
      <c r="M39" s="592"/>
      <c r="N39" s="592"/>
      <c r="O39" s="592"/>
      <c r="P39" s="592"/>
      <c r="Q39" s="592"/>
      <c r="R39" s="592"/>
      <c r="S39" s="592"/>
      <c r="T39" s="592"/>
      <c r="U39" s="592"/>
      <c r="V39" s="592"/>
      <c r="W39" s="592"/>
      <c r="X39" s="592"/>
      <c r="Y39" s="592"/>
      <c r="Z39" s="592"/>
      <c r="AA39" s="592"/>
      <c r="AB39" s="592"/>
      <c r="AC39" s="592"/>
      <c r="AD39" s="592"/>
      <c r="AE39" s="592"/>
      <c r="AF39" s="592"/>
      <c r="AG39" s="592"/>
      <c r="AH39" s="592"/>
      <c r="AI39" s="592"/>
      <c r="AJ39" s="592"/>
      <c r="AK39" s="592"/>
      <c r="AL39" s="592"/>
      <c r="AM39" s="592"/>
      <c r="AN39" s="592"/>
      <c r="AO39" s="592"/>
      <c r="AP39" s="592"/>
      <c r="AQ39" s="592"/>
      <c r="AR39" s="592"/>
      <c r="AS39" s="592"/>
      <c r="AT39" s="592"/>
      <c r="AU39" s="592"/>
      <c r="AV39" s="592"/>
      <c r="AW39" s="592"/>
      <c r="AX39" s="617"/>
    </row>
    <row r="40" spans="2:60">
      <c r="B40" s="110"/>
      <c r="C40" s="111"/>
      <c r="D40" s="111"/>
      <c r="E40" s="111"/>
      <c r="F40" s="111"/>
      <c r="G40" s="126"/>
      <c r="H40" s="140" t="s">
        <v>254</v>
      </c>
      <c r="I40" s="108"/>
      <c r="J40" s="108"/>
      <c r="K40" s="108"/>
      <c r="L40" s="482" t="s">
        <v>824</v>
      </c>
      <c r="M40" s="590"/>
      <c r="N40" s="590"/>
      <c r="O40" s="590"/>
      <c r="P40" s="590"/>
      <c r="Q40" s="590"/>
      <c r="R40" s="590"/>
      <c r="S40" s="590"/>
      <c r="T40" s="590"/>
      <c r="U40" s="590"/>
      <c r="V40" s="590"/>
      <c r="W40" s="590"/>
      <c r="X40" s="590"/>
      <c r="Y40" s="590"/>
      <c r="Z40" s="590"/>
      <c r="AA40" s="590"/>
      <c r="AB40" s="590"/>
      <c r="AC40" s="590"/>
      <c r="AD40" s="590"/>
      <c r="AE40" s="590"/>
      <c r="AF40" s="590"/>
      <c r="AG40" s="590"/>
      <c r="AH40" s="590"/>
      <c r="AI40" s="590"/>
      <c r="AJ40" s="590"/>
      <c r="AK40" s="590"/>
      <c r="AL40" s="590"/>
      <c r="AM40" s="590"/>
      <c r="AN40" s="590"/>
      <c r="AO40" s="590"/>
      <c r="AP40" s="590"/>
      <c r="AQ40" s="590"/>
      <c r="AR40" s="590"/>
      <c r="AS40" s="590"/>
      <c r="AT40" s="590"/>
      <c r="AU40" s="590"/>
      <c r="AV40" s="590"/>
      <c r="AW40" s="590"/>
      <c r="AX40" s="618"/>
    </row>
    <row r="41" spans="2:60" ht="18.600000000000001" thickBot="1">
      <c r="B41" s="110"/>
      <c r="C41" s="111"/>
      <c r="D41" s="111"/>
      <c r="E41" s="111"/>
      <c r="F41" s="111"/>
      <c r="G41" s="126"/>
      <c r="H41" s="130"/>
      <c r="I41" s="114"/>
      <c r="J41" s="114"/>
      <c r="K41" s="114"/>
      <c r="L41" s="613"/>
      <c r="M41" s="614"/>
      <c r="N41" s="614"/>
      <c r="O41" s="614"/>
      <c r="P41" s="614"/>
      <c r="Q41" s="614"/>
      <c r="R41" s="614"/>
      <c r="S41" s="614"/>
      <c r="T41" s="614"/>
      <c r="U41" s="614"/>
      <c r="V41" s="614"/>
      <c r="W41" s="614"/>
      <c r="X41" s="614"/>
      <c r="Y41" s="614"/>
      <c r="Z41" s="614"/>
      <c r="AA41" s="619"/>
      <c r="AB41" s="619"/>
      <c r="AC41" s="619"/>
      <c r="AD41" s="619"/>
      <c r="AE41" s="619"/>
      <c r="AF41" s="619"/>
      <c r="AG41" s="619"/>
      <c r="AH41" s="619"/>
      <c r="AI41" s="619"/>
      <c r="AJ41" s="619"/>
      <c r="AK41" s="619"/>
      <c r="AL41" s="619"/>
      <c r="AM41" s="619"/>
      <c r="AN41" s="619"/>
      <c r="AO41" s="619"/>
      <c r="AP41" s="619"/>
      <c r="AQ41" s="619"/>
      <c r="AR41" s="619"/>
      <c r="AS41" s="619"/>
      <c r="AT41" s="619"/>
      <c r="AU41" s="619"/>
      <c r="AV41" s="619"/>
      <c r="AW41" s="619"/>
      <c r="AX41" s="620"/>
    </row>
    <row r="42" spans="2:60" ht="16.95" customHeight="1" thickTop="1">
      <c r="B42" s="110"/>
      <c r="C42" s="111"/>
      <c r="D42" s="111"/>
      <c r="E42" s="111"/>
      <c r="F42" s="111"/>
      <c r="G42" s="126"/>
      <c r="H42" s="128" t="s">
        <v>17</v>
      </c>
      <c r="I42" s="108"/>
      <c r="J42" s="108"/>
      <c r="K42" s="108"/>
      <c r="L42" s="545" t="s">
        <v>811</v>
      </c>
      <c r="M42" s="546"/>
      <c r="N42" s="546"/>
      <c r="O42" s="546"/>
      <c r="P42" s="546"/>
      <c r="Q42" s="546"/>
      <c r="R42" s="546"/>
      <c r="S42" s="546"/>
      <c r="T42" s="546"/>
      <c r="U42" s="546"/>
      <c r="V42" s="546"/>
      <c r="W42" s="546"/>
      <c r="X42" s="546"/>
      <c r="Y42" s="546"/>
      <c r="Z42" s="547"/>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row>
    <row r="43" spans="2:60" ht="17.25" customHeight="1" thickBot="1">
      <c r="B43" s="113"/>
      <c r="C43" s="114"/>
      <c r="D43" s="114"/>
      <c r="E43" s="114"/>
      <c r="F43" s="114"/>
      <c r="G43" s="127"/>
      <c r="H43" s="130"/>
      <c r="I43" s="114"/>
      <c r="J43" s="114"/>
      <c r="K43" s="114"/>
      <c r="L43" s="483"/>
      <c r="M43" s="484"/>
      <c r="N43" s="484"/>
      <c r="O43" s="484"/>
      <c r="P43" s="484"/>
      <c r="Q43" s="484"/>
      <c r="R43" s="484"/>
      <c r="S43" s="484"/>
      <c r="T43" s="484"/>
      <c r="U43" s="484"/>
      <c r="V43" s="484"/>
      <c r="W43" s="484"/>
      <c r="X43" s="484"/>
      <c r="Y43" s="484"/>
      <c r="Z43" s="490"/>
      <c r="AA43" s="98"/>
      <c r="AB43" s="97"/>
      <c r="AC43" s="98"/>
      <c r="AD43" s="98"/>
      <c r="AE43" s="98"/>
      <c r="AF43" s="98"/>
      <c r="AG43" s="98"/>
      <c r="AH43" s="97"/>
      <c r="AI43" s="97"/>
      <c r="AJ43" s="98"/>
      <c r="AK43" s="98"/>
      <c r="AL43" s="98"/>
      <c r="AM43" s="98"/>
      <c r="AN43" s="98"/>
      <c r="AO43" s="98"/>
      <c r="AP43" s="98"/>
      <c r="AQ43" s="98"/>
      <c r="AR43" s="98"/>
      <c r="AS43" s="98"/>
      <c r="AT43" s="98"/>
      <c r="AU43" s="98"/>
      <c r="AV43" s="98"/>
      <c r="AW43" s="98"/>
      <c r="AX43" s="98"/>
      <c r="BG43" s="12"/>
      <c r="BH43" s="12"/>
    </row>
    <row r="44" spans="2:60" ht="16.5" customHeight="1" thickTop="1">
      <c r="B44" s="376" t="s">
        <v>18</v>
      </c>
      <c r="C44" s="377"/>
      <c r="D44" s="378"/>
      <c r="E44" s="396"/>
      <c r="F44" s="397"/>
      <c r="G44" s="397"/>
      <c r="H44" s="397"/>
      <c r="I44" s="397"/>
      <c r="J44" s="397"/>
      <c r="K44" s="397"/>
      <c r="L44" s="598"/>
      <c r="M44" s="598"/>
      <c r="N44" s="598"/>
      <c r="O44" s="599"/>
      <c r="P44" s="409" t="s">
        <v>48</v>
      </c>
      <c r="Q44" s="410"/>
      <c r="R44" s="410"/>
      <c r="S44" s="410"/>
      <c r="T44" s="410"/>
      <c r="U44" s="410"/>
      <c r="V44" s="410"/>
      <c r="W44" s="410"/>
      <c r="X44" s="410"/>
      <c r="Y44" s="411"/>
      <c r="Z44" s="402" t="s">
        <v>57</v>
      </c>
      <c r="AA44" s="403"/>
      <c r="AB44" s="403"/>
      <c r="AC44" s="403"/>
      <c r="AD44" s="403"/>
      <c r="AE44" s="403"/>
      <c r="AF44" s="403"/>
      <c r="AG44" s="403"/>
      <c r="AH44" s="403"/>
      <c r="AI44" s="403"/>
      <c r="AJ44" s="403"/>
      <c r="AK44" s="600" t="s">
        <v>58</v>
      </c>
      <c r="AL44" s="600"/>
      <c r="AM44" s="600"/>
      <c r="AN44" s="600"/>
      <c r="AO44" s="600"/>
      <c r="AP44" s="600"/>
      <c r="AQ44" s="600"/>
      <c r="AR44" s="602" t="s">
        <v>878</v>
      </c>
      <c r="AS44" s="603"/>
      <c r="AT44" s="603"/>
      <c r="AU44" s="603"/>
      <c r="AV44" s="603"/>
      <c r="AW44" s="603"/>
      <c r="AX44" s="603"/>
    </row>
    <row r="45" spans="2:60" ht="18" customHeight="1">
      <c r="B45" s="379"/>
      <c r="C45" s="380"/>
      <c r="D45" s="381"/>
      <c r="E45" s="399"/>
      <c r="F45" s="400"/>
      <c r="G45" s="400"/>
      <c r="H45" s="400"/>
      <c r="I45" s="400"/>
      <c r="J45" s="400"/>
      <c r="K45" s="400"/>
      <c r="L45" s="400"/>
      <c r="M45" s="400"/>
      <c r="N45" s="400"/>
      <c r="O45" s="401"/>
      <c r="P45" s="412"/>
      <c r="Q45" s="413"/>
      <c r="R45" s="413"/>
      <c r="S45" s="413"/>
      <c r="T45" s="413"/>
      <c r="U45" s="413"/>
      <c r="V45" s="413"/>
      <c r="W45" s="413"/>
      <c r="X45" s="413"/>
      <c r="Y45" s="414"/>
      <c r="Z45" s="405"/>
      <c r="AA45" s="406"/>
      <c r="AB45" s="406"/>
      <c r="AC45" s="406"/>
      <c r="AD45" s="406"/>
      <c r="AE45" s="406"/>
      <c r="AF45" s="406"/>
      <c r="AG45" s="406"/>
      <c r="AH45" s="406"/>
      <c r="AI45" s="406"/>
      <c r="AJ45" s="406"/>
      <c r="AK45" s="601"/>
      <c r="AL45" s="601"/>
      <c r="AM45" s="601"/>
      <c r="AN45" s="601"/>
      <c r="AO45" s="601"/>
      <c r="AP45" s="601"/>
      <c r="AQ45" s="601"/>
      <c r="AR45" s="604"/>
      <c r="AS45" s="604"/>
      <c r="AT45" s="604"/>
      <c r="AU45" s="604"/>
      <c r="AV45" s="604"/>
      <c r="AW45" s="604"/>
      <c r="AX45" s="604"/>
    </row>
    <row r="46" spans="2:60" ht="13.95" customHeight="1">
      <c r="B46" s="379"/>
      <c r="C46" s="380"/>
      <c r="D46" s="381"/>
      <c r="E46" s="128" t="s">
        <v>19</v>
      </c>
      <c r="F46" s="108"/>
      <c r="G46" s="108"/>
      <c r="H46" s="108"/>
      <c r="I46" s="108"/>
      <c r="J46" s="108"/>
      <c r="K46" s="108"/>
      <c r="L46" s="108"/>
      <c r="M46" s="108"/>
      <c r="N46" s="108"/>
      <c r="O46" s="109"/>
      <c r="P46" s="355"/>
      <c r="Q46" s="356"/>
      <c r="R46" s="356"/>
      <c r="S46" s="356"/>
      <c r="T46" s="356"/>
      <c r="U46" s="356"/>
      <c r="V46" s="356"/>
      <c r="W46" s="356"/>
      <c r="X46" s="356"/>
      <c r="Y46" s="357"/>
      <c r="Z46" s="589">
        <v>1</v>
      </c>
      <c r="AA46" s="590"/>
      <c r="AB46" s="590"/>
      <c r="AC46" s="590"/>
      <c r="AD46" s="590"/>
      <c r="AE46" s="590"/>
      <c r="AF46" s="590"/>
      <c r="AG46" s="590"/>
      <c r="AH46" s="590"/>
      <c r="AI46" s="590"/>
      <c r="AJ46" s="590"/>
      <c r="AK46" s="593">
        <v>1</v>
      </c>
      <c r="AL46" s="593"/>
      <c r="AM46" s="593"/>
      <c r="AN46" s="593"/>
      <c r="AO46" s="593"/>
      <c r="AP46" s="593"/>
      <c r="AQ46" s="593"/>
      <c r="AR46" s="593">
        <f>Z46-AK46</f>
        <v>0</v>
      </c>
      <c r="AS46" s="593"/>
      <c r="AT46" s="593"/>
      <c r="AU46" s="593"/>
      <c r="AV46" s="593"/>
      <c r="AW46" s="593"/>
      <c r="AX46" s="593"/>
    </row>
    <row r="47" spans="2:60" ht="16.95" customHeight="1">
      <c r="B47" s="379"/>
      <c r="C47" s="380"/>
      <c r="D47" s="381"/>
      <c r="E47" s="130"/>
      <c r="F47" s="114"/>
      <c r="G47" s="114"/>
      <c r="H47" s="114"/>
      <c r="I47" s="114"/>
      <c r="J47" s="114"/>
      <c r="K47" s="114"/>
      <c r="L47" s="114"/>
      <c r="M47" s="114"/>
      <c r="N47" s="114"/>
      <c r="O47" s="115"/>
      <c r="P47" s="358"/>
      <c r="Q47" s="359"/>
      <c r="R47" s="359"/>
      <c r="S47" s="359"/>
      <c r="T47" s="359"/>
      <c r="U47" s="359"/>
      <c r="V47" s="359"/>
      <c r="W47" s="359"/>
      <c r="X47" s="359"/>
      <c r="Y47" s="360"/>
      <c r="Z47" s="591"/>
      <c r="AA47" s="592"/>
      <c r="AB47" s="592"/>
      <c r="AC47" s="592"/>
      <c r="AD47" s="592"/>
      <c r="AE47" s="592"/>
      <c r="AF47" s="592"/>
      <c r="AG47" s="592"/>
      <c r="AH47" s="592"/>
      <c r="AI47" s="592"/>
      <c r="AJ47" s="592"/>
      <c r="AK47" s="594"/>
      <c r="AL47" s="594"/>
      <c r="AM47" s="594"/>
      <c r="AN47" s="594"/>
      <c r="AO47" s="594"/>
      <c r="AP47" s="594"/>
      <c r="AQ47" s="594"/>
      <c r="AR47" s="594"/>
      <c r="AS47" s="594"/>
      <c r="AT47" s="594"/>
      <c r="AU47" s="594"/>
      <c r="AV47" s="594"/>
      <c r="AW47" s="594"/>
      <c r="AX47" s="594"/>
    </row>
    <row r="48" spans="2:60" ht="19.5" customHeight="1">
      <c r="B48" s="379"/>
      <c r="C48" s="380"/>
      <c r="D48" s="381"/>
      <c r="E48" s="128" t="s">
        <v>20</v>
      </c>
      <c r="F48" s="108"/>
      <c r="G48" s="108"/>
      <c r="H48" s="108"/>
      <c r="I48" s="108"/>
      <c r="J48" s="108"/>
      <c r="K48" s="108"/>
      <c r="L48" s="108"/>
      <c r="M48" s="108"/>
      <c r="N48" s="108"/>
      <c r="O48" s="109"/>
      <c r="P48" s="355"/>
      <c r="Q48" s="356"/>
      <c r="R48" s="356"/>
      <c r="S48" s="356"/>
      <c r="T48" s="356"/>
      <c r="U48" s="356"/>
      <c r="V48" s="356"/>
      <c r="W48" s="356"/>
      <c r="X48" s="356"/>
      <c r="Y48" s="357"/>
      <c r="Z48" s="589">
        <v>1</v>
      </c>
      <c r="AA48" s="590"/>
      <c r="AB48" s="590"/>
      <c r="AC48" s="590"/>
      <c r="AD48" s="590"/>
      <c r="AE48" s="590"/>
      <c r="AF48" s="590"/>
      <c r="AG48" s="590"/>
      <c r="AH48" s="590"/>
      <c r="AI48" s="590"/>
      <c r="AJ48" s="590"/>
      <c r="AK48" s="593">
        <v>1</v>
      </c>
      <c r="AL48" s="593"/>
      <c r="AM48" s="593"/>
      <c r="AN48" s="593"/>
      <c r="AO48" s="593"/>
      <c r="AP48" s="593"/>
      <c r="AQ48" s="593"/>
      <c r="AR48" s="593">
        <f t="shared" ref="AR48" si="0">Z48-AK48</f>
        <v>0</v>
      </c>
      <c r="AS48" s="593"/>
      <c r="AT48" s="593"/>
      <c r="AU48" s="593"/>
      <c r="AV48" s="593"/>
      <c r="AW48" s="593"/>
      <c r="AX48" s="593"/>
    </row>
    <row r="49" spans="2:50" ht="17.25" customHeight="1">
      <c r="B49" s="379"/>
      <c r="C49" s="380"/>
      <c r="D49" s="381"/>
      <c r="E49" s="130"/>
      <c r="F49" s="114"/>
      <c r="G49" s="114"/>
      <c r="H49" s="114"/>
      <c r="I49" s="114"/>
      <c r="J49" s="114"/>
      <c r="K49" s="114"/>
      <c r="L49" s="114"/>
      <c r="M49" s="114"/>
      <c r="N49" s="114"/>
      <c r="O49" s="115"/>
      <c r="P49" s="358"/>
      <c r="Q49" s="359"/>
      <c r="R49" s="359"/>
      <c r="S49" s="359"/>
      <c r="T49" s="359"/>
      <c r="U49" s="359"/>
      <c r="V49" s="359"/>
      <c r="W49" s="359"/>
      <c r="X49" s="359"/>
      <c r="Y49" s="360"/>
      <c r="Z49" s="591"/>
      <c r="AA49" s="592"/>
      <c r="AB49" s="592"/>
      <c r="AC49" s="592"/>
      <c r="AD49" s="592"/>
      <c r="AE49" s="592"/>
      <c r="AF49" s="592"/>
      <c r="AG49" s="592"/>
      <c r="AH49" s="592"/>
      <c r="AI49" s="592"/>
      <c r="AJ49" s="592"/>
      <c r="AK49" s="594"/>
      <c r="AL49" s="594"/>
      <c r="AM49" s="594"/>
      <c r="AN49" s="594"/>
      <c r="AO49" s="594"/>
      <c r="AP49" s="594"/>
      <c r="AQ49" s="594"/>
      <c r="AR49" s="594"/>
      <c r="AS49" s="594"/>
      <c r="AT49" s="594"/>
      <c r="AU49" s="594"/>
      <c r="AV49" s="594"/>
      <c r="AW49" s="594"/>
      <c r="AX49" s="594"/>
    </row>
    <row r="50" spans="2:50" ht="15.45" customHeight="1">
      <c r="B50" s="379"/>
      <c r="C50" s="380"/>
      <c r="D50" s="381"/>
      <c r="E50" s="128" t="s">
        <v>21</v>
      </c>
      <c r="F50" s="108"/>
      <c r="G50" s="108"/>
      <c r="H50" s="108"/>
      <c r="I50" s="108"/>
      <c r="J50" s="108"/>
      <c r="K50" s="108"/>
      <c r="L50" s="108"/>
      <c r="M50" s="108"/>
      <c r="N50" s="108"/>
      <c r="O50" s="109"/>
      <c r="P50" s="143" t="s">
        <v>825</v>
      </c>
      <c r="Q50" s="144"/>
      <c r="R50" s="144"/>
      <c r="S50" s="144"/>
      <c r="T50" s="144"/>
      <c r="U50" s="144"/>
      <c r="V50" s="144"/>
      <c r="W50" s="144"/>
      <c r="X50" s="144"/>
      <c r="Y50" s="234"/>
      <c r="Z50" s="589">
        <v>15</v>
      </c>
      <c r="AA50" s="590"/>
      <c r="AB50" s="590"/>
      <c r="AC50" s="590"/>
      <c r="AD50" s="590"/>
      <c r="AE50" s="590"/>
      <c r="AF50" s="590"/>
      <c r="AG50" s="590"/>
      <c r="AH50" s="590"/>
      <c r="AI50" s="590"/>
      <c r="AJ50" s="590"/>
      <c r="AK50" s="593">
        <v>18</v>
      </c>
      <c r="AL50" s="593"/>
      <c r="AM50" s="593"/>
      <c r="AN50" s="593"/>
      <c r="AO50" s="593"/>
      <c r="AP50" s="593"/>
      <c r="AQ50" s="593"/>
      <c r="AR50" s="593">
        <f t="shared" ref="AR50" si="1">Z50-AK50</f>
        <v>-3</v>
      </c>
      <c r="AS50" s="593"/>
      <c r="AT50" s="593"/>
      <c r="AU50" s="593"/>
      <c r="AV50" s="593"/>
      <c r="AW50" s="593"/>
      <c r="AX50" s="593"/>
    </row>
    <row r="51" spans="2:50" ht="18.45" customHeight="1">
      <c r="B51" s="379"/>
      <c r="C51" s="380"/>
      <c r="D51" s="381"/>
      <c r="E51" s="130"/>
      <c r="F51" s="114"/>
      <c r="G51" s="114"/>
      <c r="H51" s="114"/>
      <c r="I51" s="114"/>
      <c r="J51" s="114"/>
      <c r="K51" s="114"/>
      <c r="L51" s="114"/>
      <c r="M51" s="114"/>
      <c r="N51" s="114"/>
      <c r="O51" s="115"/>
      <c r="P51" s="146"/>
      <c r="Q51" s="147"/>
      <c r="R51" s="147"/>
      <c r="S51" s="147"/>
      <c r="T51" s="147"/>
      <c r="U51" s="147"/>
      <c r="V51" s="147"/>
      <c r="W51" s="147"/>
      <c r="X51" s="147"/>
      <c r="Y51" s="235"/>
      <c r="Z51" s="591"/>
      <c r="AA51" s="592"/>
      <c r="AB51" s="592"/>
      <c r="AC51" s="592"/>
      <c r="AD51" s="592"/>
      <c r="AE51" s="592"/>
      <c r="AF51" s="592"/>
      <c r="AG51" s="592"/>
      <c r="AH51" s="592"/>
      <c r="AI51" s="592"/>
      <c r="AJ51" s="592"/>
      <c r="AK51" s="594"/>
      <c r="AL51" s="594"/>
      <c r="AM51" s="594"/>
      <c r="AN51" s="594"/>
      <c r="AO51" s="594"/>
      <c r="AP51" s="594"/>
      <c r="AQ51" s="594"/>
      <c r="AR51" s="594"/>
      <c r="AS51" s="594"/>
      <c r="AT51" s="594"/>
      <c r="AU51" s="594"/>
      <c r="AV51" s="594"/>
      <c r="AW51" s="594"/>
      <c r="AX51" s="594"/>
    </row>
    <row r="52" spans="2:50" ht="14.25" customHeight="1">
      <c r="B52" s="379"/>
      <c r="C52" s="380"/>
      <c r="D52" s="381"/>
      <c r="E52" s="128" t="s">
        <v>22</v>
      </c>
      <c r="F52" s="108"/>
      <c r="G52" s="108"/>
      <c r="H52" s="108"/>
      <c r="I52" s="108"/>
      <c r="J52" s="108"/>
      <c r="K52" s="108"/>
      <c r="L52" s="108"/>
      <c r="M52" s="108"/>
      <c r="N52" s="108"/>
      <c r="O52" s="109"/>
      <c r="P52" s="143" t="s">
        <v>323</v>
      </c>
      <c r="Q52" s="144"/>
      <c r="R52" s="144"/>
      <c r="S52" s="144"/>
      <c r="T52" s="144"/>
      <c r="U52" s="144"/>
      <c r="V52" s="144"/>
      <c r="W52" s="144"/>
      <c r="X52" s="144"/>
      <c r="Y52" s="234"/>
      <c r="Z52" s="589">
        <v>15</v>
      </c>
      <c r="AA52" s="590"/>
      <c r="AB52" s="590"/>
      <c r="AC52" s="590"/>
      <c r="AD52" s="590"/>
      <c r="AE52" s="590"/>
      <c r="AF52" s="590"/>
      <c r="AG52" s="590"/>
      <c r="AH52" s="590"/>
      <c r="AI52" s="590"/>
      <c r="AJ52" s="590"/>
      <c r="AK52" s="593">
        <v>13</v>
      </c>
      <c r="AL52" s="593"/>
      <c r="AM52" s="593"/>
      <c r="AN52" s="593"/>
      <c r="AO52" s="593"/>
      <c r="AP52" s="593"/>
      <c r="AQ52" s="593"/>
      <c r="AR52" s="593">
        <f t="shared" ref="AR52" si="2">Z52-AK52</f>
        <v>2</v>
      </c>
      <c r="AS52" s="593"/>
      <c r="AT52" s="593"/>
      <c r="AU52" s="593"/>
      <c r="AV52" s="593"/>
      <c r="AW52" s="593"/>
      <c r="AX52" s="593"/>
    </row>
    <row r="53" spans="2:50" ht="19.5" customHeight="1" thickBot="1">
      <c r="B53" s="382"/>
      <c r="C53" s="383"/>
      <c r="D53" s="384"/>
      <c r="E53" s="339"/>
      <c r="F53" s="225"/>
      <c r="G53" s="225"/>
      <c r="H53" s="225"/>
      <c r="I53" s="225"/>
      <c r="J53" s="225"/>
      <c r="K53" s="225"/>
      <c r="L53" s="225"/>
      <c r="M53" s="225"/>
      <c r="N53" s="225"/>
      <c r="O53" s="226"/>
      <c r="P53" s="385"/>
      <c r="Q53" s="386"/>
      <c r="R53" s="386"/>
      <c r="S53" s="386"/>
      <c r="T53" s="386"/>
      <c r="U53" s="386"/>
      <c r="V53" s="386"/>
      <c r="W53" s="386"/>
      <c r="X53" s="386"/>
      <c r="Y53" s="387"/>
      <c r="Z53" s="595"/>
      <c r="AA53" s="596"/>
      <c r="AB53" s="596"/>
      <c r="AC53" s="596"/>
      <c r="AD53" s="596"/>
      <c r="AE53" s="596"/>
      <c r="AF53" s="596"/>
      <c r="AG53" s="596"/>
      <c r="AH53" s="596"/>
      <c r="AI53" s="596"/>
      <c r="AJ53" s="596"/>
      <c r="AK53" s="597"/>
      <c r="AL53" s="597"/>
      <c r="AM53" s="597"/>
      <c r="AN53" s="597"/>
      <c r="AO53" s="597"/>
      <c r="AP53" s="597"/>
      <c r="AQ53" s="597"/>
      <c r="AR53" s="597"/>
      <c r="AS53" s="597"/>
      <c r="AT53" s="597"/>
      <c r="AU53" s="597"/>
      <c r="AV53" s="597"/>
      <c r="AW53" s="597"/>
      <c r="AX53" s="597"/>
    </row>
    <row r="54" spans="2:50">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row>
    <row r="55" spans="2:50" ht="18.600000000000001" thickBot="1">
      <c r="B55" s="12"/>
      <c r="C55" s="12"/>
      <c r="D55" s="12"/>
      <c r="E55" s="12"/>
      <c r="F55" s="12"/>
      <c r="G55" s="12"/>
      <c r="H55" s="12"/>
      <c r="I55" s="12"/>
      <c r="J55" s="12"/>
      <c r="K55" s="12"/>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row>
    <row r="56" spans="2:50" ht="19.2" thickTop="1" thickBot="1">
      <c r="B56" s="116" t="s">
        <v>23</v>
      </c>
      <c r="C56" s="117"/>
      <c r="D56" s="117"/>
      <c r="E56" s="117"/>
      <c r="F56" s="117"/>
      <c r="G56" s="117"/>
      <c r="H56" s="117"/>
      <c r="I56" s="117"/>
      <c r="J56" s="117"/>
      <c r="K56" s="117"/>
      <c r="L56" s="117"/>
      <c r="M56" s="117"/>
      <c r="N56" s="505" t="s">
        <v>826</v>
      </c>
      <c r="O56" s="506"/>
      <c r="P56" s="506"/>
      <c r="Q56" s="506"/>
      <c r="R56" s="506"/>
      <c r="S56" s="506"/>
      <c r="T56" s="506"/>
      <c r="U56" s="506"/>
      <c r="V56" s="506"/>
      <c r="W56" s="506"/>
      <c r="X56" s="506"/>
      <c r="Y56" s="506"/>
      <c r="Z56" s="506"/>
      <c r="AA56" s="506"/>
      <c r="AB56" s="506"/>
      <c r="AC56" s="506"/>
      <c r="AD56" s="506"/>
      <c r="AE56" s="506"/>
      <c r="AF56" s="506"/>
      <c r="AG56" s="506"/>
      <c r="AH56" s="506"/>
      <c r="AI56" s="506"/>
      <c r="AJ56" s="506"/>
      <c r="AK56" s="506"/>
      <c r="AL56" s="506"/>
      <c r="AM56" s="506"/>
      <c r="AN56" s="506"/>
      <c r="AO56" s="506"/>
      <c r="AP56" s="506"/>
      <c r="AQ56" s="506"/>
      <c r="AR56" s="506"/>
      <c r="AS56" s="506"/>
      <c r="AT56" s="506"/>
      <c r="AU56" s="506"/>
      <c r="AV56" s="506"/>
      <c r="AW56" s="506"/>
      <c r="AX56" s="507"/>
    </row>
    <row r="57" spans="2:50" ht="19.2" thickTop="1" thickBot="1">
      <c r="B57" s="110"/>
      <c r="C57" s="111"/>
      <c r="D57" s="111"/>
      <c r="E57" s="111"/>
      <c r="F57" s="111"/>
      <c r="G57" s="111"/>
      <c r="H57" s="111"/>
      <c r="I57" s="111"/>
      <c r="J57" s="111"/>
      <c r="K57" s="111"/>
      <c r="L57" s="111"/>
      <c r="M57" s="111"/>
      <c r="N57" s="505"/>
      <c r="O57" s="506"/>
      <c r="P57" s="506"/>
      <c r="Q57" s="506"/>
      <c r="R57" s="506"/>
      <c r="S57" s="506"/>
      <c r="T57" s="506"/>
      <c r="U57" s="506"/>
      <c r="V57" s="506"/>
      <c r="W57" s="506"/>
      <c r="X57" s="506"/>
      <c r="Y57" s="506"/>
      <c r="Z57" s="506"/>
      <c r="AA57" s="506"/>
      <c r="AB57" s="506"/>
      <c r="AC57" s="506"/>
      <c r="AD57" s="506"/>
      <c r="AE57" s="506"/>
      <c r="AF57" s="506"/>
      <c r="AG57" s="506"/>
      <c r="AH57" s="506"/>
      <c r="AI57" s="506"/>
      <c r="AJ57" s="506"/>
      <c r="AK57" s="506"/>
      <c r="AL57" s="506"/>
      <c r="AM57" s="506"/>
      <c r="AN57" s="506"/>
      <c r="AO57" s="506"/>
      <c r="AP57" s="506"/>
      <c r="AQ57" s="506"/>
      <c r="AR57" s="506"/>
      <c r="AS57" s="506"/>
      <c r="AT57" s="506"/>
      <c r="AU57" s="506"/>
      <c r="AV57" s="506"/>
      <c r="AW57" s="506"/>
      <c r="AX57" s="507"/>
    </row>
    <row r="58" spans="2:50" ht="19.2" thickTop="1" thickBot="1">
      <c r="B58" s="110"/>
      <c r="C58" s="111"/>
      <c r="D58" s="111"/>
      <c r="E58" s="111"/>
      <c r="F58" s="111"/>
      <c r="G58" s="111"/>
      <c r="H58" s="111"/>
      <c r="I58" s="111"/>
      <c r="J58" s="111"/>
      <c r="K58" s="111"/>
      <c r="L58" s="111"/>
      <c r="M58" s="111"/>
      <c r="N58" s="505"/>
      <c r="O58" s="506"/>
      <c r="P58" s="506"/>
      <c r="Q58" s="506"/>
      <c r="R58" s="506"/>
      <c r="S58" s="506"/>
      <c r="T58" s="506"/>
      <c r="U58" s="506"/>
      <c r="V58" s="506"/>
      <c r="W58" s="506"/>
      <c r="X58" s="506"/>
      <c r="Y58" s="506"/>
      <c r="Z58" s="506"/>
      <c r="AA58" s="506"/>
      <c r="AB58" s="506"/>
      <c r="AC58" s="506"/>
      <c r="AD58" s="506"/>
      <c r="AE58" s="506"/>
      <c r="AF58" s="506"/>
      <c r="AG58" s="506"/>
      <c r="AH58" s="506"/>
      <c r="AI58" s="506"/>
      <c r="AJ58" s="506"/>
      <c r="AK58" s="506"/>
      <c r="AL58" s="506"/>
      <c r="AM58" s="506"/>
      <c r="AN58" s="506"/>
      <c r="AO58" s="506"/>
      <c r="AP58" s="506"/>
      <c r="AQ58" s="506"/>
      <c r="AR58" s="506"/>
      <c r="AS58" s="506"/>
      <c r="AT58" s="506"/>
      <c r="AU58" s="506"/>
      <c r="AV58" s="506"/>
      <c r="AW58" s="506"/>
      <c r="AX58" s="507"/>
    </row>
    <row r="59" spans="2:50" ht="19.2" thickTop="1" thickBot="1">
      <c r="B59" s="110"/>
      <c r="C59" s="111"/>
      <c r="D59" s="111"/>
      <c r="E59" s="111"/>
      <c r="F59" s="111"/>
      <c r="G59" s="111"/>
      <c r="H59" s="111"/>
      <c r="I59" s="111"/>
      <c r="J59" s="111"/>
      <c r="K59" s="111"/>
      <c r="L59" s="111"/>
      <c r="M59" s="111"/>
      <c r="N59" s="505"/>
      <c r="O59" s="506"/>
      <c r="P59" s="506"/>
      <c r="Q59" s="506"/>
      <c r="R59" s="506"/>
      <c r="S59" s="506"/>
      <c r="T59" s="506"/>
      <c r="U59" s="506"/>
      <c r="V59" s="506"/>
      <c r="W59" s="506"/>
      <c r="X59" s="506"/>
      <c r="Y59" s="506"/>
      <c r="Z59" s="506"/>
      <c r="AA59" s="506"/>
      <c r="AB59" s="506"/>
      <c r="AC59" s="506"/>
      <c r="AD59" s="506"/>
      <c r="AE59" s="506"/>
      <c r="AF59" s="506"/>
      <c r="AG59" s="506"/>
      <c r="AH59" s="506"/>
      <c r="AI59" s="506"/>
      <c r="AJ59" s="506"/>
      <c r="AK59" s="506"/>
      <c r="AL59" s="506"/>
      <c r="AM59" s="506"/>
      <c r="AN59" s="506"/>
      <c r="AO59" s="506"/>
      <c r="AP59" s="506"/>
      <c r="AQ59" s="506"/>
      <c r="AR59" s="506"/>
      <c r="AS59" s="506"/>
      <c r="AT59" s="506"/>
      <c r="AU59" s="506"/>
      <c r="AV59" s="506"/>
      <c r="AW59" s="506"/>
      <c r="AX59" s="507"/>
    </row>
    <row r="60" spans="2:50" ht="19.2" thickTop="1" thickBot="1">
      <c r="B60" s="110"/>
      <c r="C60" s="111"/>
      <c r="D60" s="111"/>
      <c r="E60" s="111"/>
      <c r="F60" s="111"/>
      <c r="G60" s="111"/>
      <c r="H60" s="111"/>
      <c r="I60" s="111"/>
      <c r="J60" s="111"/>
      <c r="K60" s="111"/>
      <c r="L60" s="111"/>
      <c r="M60" s="111"/>
      <c r="N60" s="505"/>
      <c r="O60" s="506"/>
      <c r="P60" s="506"/>
      <c r="Q60" s="506"/>
      <c r="R60" s="506"/>
      <c r="S60" s="506"/>
      <c r="T60" s="506"/>
      <c r="U60" s="506"/>
      <c r="V60" s="506"/>
      <c r="W60" s="506"/>
      <c r="X60" s="506"/>
      <c r="Y60" s="506"/>
      <c r="Z60" s="506"/>
      <c r="AA60" s="506"/>
      <c r="AB60" s="506"/>
      <c r="AC60" s="506"/>
      <c r="AD60" s="506"/>
      <c r="AE60" s="506"/>
      <c r="AF60" s="506"/>
      <c r="AG60" s="506"/>
      <c r="AH60" s="506"/>
      <c r="AI60" s="506"/>
      <c r="AJ60" s="506"/>
      <c r="AK60" s="506"/>
      <c r="AL60" s="506"/>
      <c r="AM60" s="506"/>
      <c r="AN60" s="506"/>
      <c r="AO60" s="506"/>
      <c r="AP60" s="506"/>
      <c r="AQ60" s="506"/>
      <c r="AR60" s="506"/>
      <c r="AS60" s="506"/>
      <c r="AT60" s="506"/>
      <c r="AU60" s="506"/>
      <c r="AV60" s="506"/>
      <c r="AW60" s="506"/>
      <c r="AX60" s="507"/>
    </row>
    <row r="61" spans="2:50" ht="19.2" thickTop="1" thickBot="1">
      <c r="B61" s="110"/>
      <c r="C61" s="111"/>
      <c r="D61" s="111"/>
      <c r="E61" s="111"/>
      <c r="F61" s="111"/>
      <c r="G61" s="111"/>
      <c r="H61" s="111"/>
      <c r="I61" s="111"/>
      <c r="J61" s="111"/>
      <c r="K61" s="111"/>
      <c r="L61" s="111"/>
      <c r="M61" s="111"/>
      <c r="N61" s="505"/>
      <c r="O61" s="506"/>
      <c r="P61" s="506"/>
      <c r="Q61" s="506"/>
      <c r="R61" s="506"/>
      <c r="S61" s="506"/>
      <c r="T61" s="506"/>
      <c r="U61" s="506"/>
      <c r="V61" s="506"/>
      <c r="W61" s="506"/>
      <c r="X61" s="506"/>
      <c r="Y61" s="506"/>
      <c r="Z61" s="506"/>
      <c r="AA61" s="506"/>
      <c r="AB61" s="506"/>
      <c r="AC61" s="506"/>
      <c r="AD61" s="506"/>
      <c r="AE61" s="506"/>
      <c r="AF61" s="506"/>
      <c r="AG61" s="506"/>
      <c r="AH61" s="506"/>
      <c r="AI61" s="506"/>
      <c r="AJ61" s="506"/>
      <c r="AK61" s="506"/>
      <c r="AL61" s="506"/>
      <c r="AM61" s="506"/>
      <c r="AN61" s="506"/>
      <c r="AO61" s="506"/>
      <c r="AP61" s="506"/>
      <c r="AQ61" s="506"/>
      <c r="AR61" s="506"/>
      <c r="AS61" s="506"/>
      <c r="AT61" s="506"/>
      <c r="AU61" s="506"/>
      <c r="AV61" s="506"/>
      <c r="AW61" s="506"/>
      <c r="AX61" s="507"/>
    </row>
    <row r="62" spans="2:50" ht="19.2" thickTop="1" thickBot="1">
      <c r="B62" s="110"/>
      <c r="C62" s="111"/>
      <c r="D62" s="111"/>
      <c r="E62" s="111"/>
      <c r="F62" s="111"/>
      <c r="G62" s="111"/>
      <c r="H62" s="111"/>
      <c r="I62" s="111"/>
      <c r="J62" s="111"/>
      <c r="K62" s="111"/>
      <c r="L62" s="111"/>
      <c r="M62" s="111"/>
      <c r="N62" s="505"/>
      <c r="O62" s="506"/>
      <c r="P62" s="506"/>
      <c r="Q62" s="506"/>
      <c r="R62" s="506"/>
      <c r="S62" s="506"/>
      <c r="T62" s="506"/>
      <c r="U62" s="506"/>
      <c r="V62" s="506"/>
      <c r="W62" s="506"/>
      <c r="X62" s="506"/>
      <c r="Y62" s="506"/>
      <c r="Z62" s="506"/>
      <c r="AA62" s="506"/>
      <c r="AB62" s="506"/>
      <c r="AC62" s="506"/>
      <c r="AD62" s="506"/>
      <c r="AE62" s="506"/>
      <c r="AF62" s="506"/>
      <c r="AG62" s="506"/>
      <c r="AH62" s="506"/>
      <c r="AI62" s="506"/>
      <c r="AJ62" s="506"/>
      <c r="AK62" s="506"/>
      <c r="AL62" s="506"/>
      <c r="AM62" s="506"/>
      <c r="AN62" s="506"/>
      <c r="AO62" s="506"/>
      <c r="AP62" s="506"/>
      <c r="AQ62" s="506"/>
      <c r="AR62" s="506"/>
      <c r="AS62" s="506"/>
      <c r="AT62" s="506"/>
      <c r="AU62" s="506"/>
      <c r="AV62" s="506"/>
      <c r="AW62" s="506"/>
      <c r="AX62" s="507"/>
    </row>
    <row r="63" spans="2:50" ht="19.2" thickTop="1" thickBot="1">
      <c r="B63" s="110"/>
      <c r="C63" s="111"/>
      <c r="D63" s="111"/>
      <c r="E63" s="111"/>
      <c r="F63" s="111"/>
      <c r="G63" s="111"/>
      <c r="H63" s="111"/>
      <c r="I63" s="111"/>
      <c r="J63" s="111"/>
      <c r="K63" s="111"/>
      <c r="L63" s="111"/>
      <c r="M63" s="111"/>
      <c r="N63" s="505"/>
      <c r="O63" s="506"/>
      <c r="P63" s="506"/>
      <c r="Q63" s="506"/>
      <c r="R63" s="506"/>
      <c r="S63" s="506"/>
      <c r="T63" s="506"/>
      <c r="U63" s="506"/>
      <c r="V63" s="506"/>
      <c r="W63" s="506"/>
      <c r="X63" s="506"/>
      <c r="Y63" s="506"/>
      <c r="Z63" s="506"/>
      <c r="AA63" s="506"/>
      <c r="AB63" s="506"/>
      <c r="AC63" s="506"/>
      <c r="AD63" s="506"/>
      <c r="AE63" s="506"/>
      <c r="AF63" s="506"/>
      <c r="AG63" s="506"/>
      <c r="AH63" s="506"/>
      <c r="AI63" s="506"/>
      <c r="AJ63" s="506"/>
      <c r="AK63" s="506"/>
      <c r="AL63" s="506"/>
      <c r="AM63" s="506"/>
      <c r="AN63" s="506"/>
      <c r="AO63" s="506"/>
      <c r="AP63" s="506"/>
      <c r="AQ63" s="506"/>
      <c r="AR63" s="506"/>
      <c r="AS63" s="506"/>
      <c r="AT63" s="506"/>
      <c r="AU63" s="506"/>
      <c r="AV63" s="506"/>
      <c r="AW63" s="506"/>
      <c r="AX63" s="507"/>
    </row>
    <row r="64" spans="2:50" ht="19.2" thickTop="1" thickBot="1">
      <c r="B64" s="110"/>
      <c r="C64" s="111"/>
      <c r="D64" s="111"/>
      <c r="E64" s="111"/>
      <c r="F64" s="111"/>
      <c r="G64" s="111"/>
      <c r="H64" s="111"/>
      <c r="I64" s="111"/>
      <c r="J64" s="111"/>
      <c r="K64" s="111"/>
      <c r="L64" s="111"/>
      <c r="M64" s="111"/>
      <c r="N64" s="505"/>
      <c r="O64" s="506"/>
      <c r="P64" s="506"/>
      <c r="Q64" s="506"/>
      <c r="R64" s="506"/>
      <c r="S64" s="506"/>
      <c r="T64" s="506"/>
      <c r="U64" s="506"/>
      <c r="V64" s="506"/>
      <c r="W64" s="506"/>
      <c r="X64" s="506"/>
      <c r="Y64" s="506"/>
      <c r="Z64" s="506"/>
      <c r="AA64" s="506"/>
      <c r="AB64" s="506"/>
      <c r="AC64" s="506"/>
      <c r="AD64" s="506"/>
      <c r="AE64" s="506"/>
      <c r="AF64" s="506"/>
      <c r="AG64" s="506"/>
      <c r="AH64" s="506"/>
      <c r="AI64" s="506"/>
      <c r="AJ64" s="506"/>
      <c r="AK64" s="506"/>
      <c r="AL64" s="506"/>
      <c r="AM64" s="506"/>
      <c r="AN64" s="506"/>
      <c r="AO64" s="506"/>
      <c r="AP64" s="506"/>
      <c r="AQ64" s="506"/>
      <c r="AR64" s="506"/>
      <c r="AS64" s="506"/>
      <c r="AT64" s="506"/>
      <c r="AU64" s="506"/>
      <c r="AV64" s="506"/>
      <c r="AW64" s="506"/>
      <c r="AX64" s="507"/>
    </row>
    <row r="65" spans="1:50" ht="19.2" thickTop="1" thickBot="1">
      <c r="B65" s="113"/>
      <c r="C65" s="114"/>
      <c r="D65" s="114"/>
      <c r="E65" s="114"/>
      <c r="F65" s="114"/>
      <c r="G65" s="114"/>
      <c r="H65" s="114"/>
      <c r="I65" s="114"/>
      <c r="J65" s="114"/>
      <c r="K65" s="114"/>
      <c r="L65" s="114"/>
      <c r="M65" s="114"/>
      <c r="N65" s="505"/>
      <c r="O65" s="506"/>
      <c r="P65" s="506"/>
      <c r="Q65" s="506"/>
      <c r="R65" s="506"/>
      <c r="S65" s="506"/>
      <c r="T65" s="506"/>
      <c r="U65" s="506"/>
      <c r="V65" s="506"/>
      <c r="W65" s="506"/>
      <c r="X65" s="506"/>
      <c r="Y65" s="506"/>
      <c r="Z65" s="506"/>
      <c r="AA65" s="506"/>
      <c r="AB65" s="506"/>
      <c r="AC65" s="506"/>
      <c r="AD65" s="506"/>
      <c r="AE65" s="506"/>
      <c r="AF65" s="506"/>
      <c r="AG65" s="506"/>
      <c r="AH65" s="506"/>
      <c r="AI65" s="506"/>
      <c r="AJ65" s="506"/>
      <c r="AK65" s="506"/>
      <c r="AL65" s="506"/>
      <c r="AM65" s="506"/>
      <c r="AN65" s="506"/>
      <c r="AO65" s="506"/>
      <c r="AP65" s="506"/>
      <c r="AQ65" s="506"/>
      <c r="AR65" s="506"/>
      <c r="AS65" s="506"/>
      <c r="AT65" s="506"/>
      <c r="AU65" s="506"/>
      <c r="AV65" s="506"/>
      <c r="AW65" s="506"/>
      <c r="AX65" s="507"/>
    </row>
    <row r="66" spans="1:50" ht="17.7" customHeight="1" thickTop="1" thickBot="1">
      <c r="B66" s="107" t="s">
        <v>255</v>
      </c>
      <c r="C66" s="108"/>
      <c r="D66" s="108"/>
      <c r="E66" s="108"/>
      <c r="F66" s="108"/>
      <c r="G66" s="108"/>
      <c r="H66" s="108"/>
      <c r="I66" s="108"/>
      <c r="J66" s="108"/>
      <c r="K66" s="108"/>
      <c r="L66" s="108"/>
      <c r="M66" s="108"/>
      <c r="N66" s="548" t="s">
        <v>827</v>
      </c>
      <c r="O66" s="549"/>
      <c r="P66" s="549"/>
      <c r="Q66" s="549"/>
      <c r="R66" s="549"/>
      <c r="S66" s="549"/>
      <c r="T66" s="549"/>
      <c r="U66" s="549"/>
      <c r="V66" s="549"/>
      <c r="W66" s="549"/>
      <c r="X66" s="549"/>
      <c r="Y66" s="549"/>
      <c r="Z66" s="549"/>
      <c r="AA66" s="549"/>
      <c r="AB66" s="549"/>
      <c r="AC66" s="549"/>
      <c r="AD66" s="549"/>
      <c r="AE66" s="549"/>
      <c r="AF66" s="549"/>
      <c r="AG66" s="549"/>
      <c r="AH66" s="549"/>
      <c r="AI66" s="549"/>
      <c r="AJ66" s="549"/>
      <c r="AK66" s="549"/>
      <c r="AL66" s="549"/>
      <c r="AM66" s="549"/>
      <c r="AN66" s="549"/>
      <c r="AO66" s="549"/>
      <c r="AP66" s="549"/>
      <c r="AQ66" s="549"/>
      <c r="AR66" s="549"/>
      <c r="AS66" s="549"/>
      <c r="AT66" s="549"/>
      <c r="AU66" s="549"/>
      <c r="AV66" s="549"/>
      <c r="AW66" s="549"/>
      <c r="AX66" s="550"/>
    </row>
    <row r="67" spans="1:50" ht="19.2" thickTop="1" thickBot="1">
      <c r="B67" s="110"/>
      <c r="C67" s="111"/>
      <c r="D67" s="111"/>
      <c r="E67" s="111"/>
      <c r="F67" s="111"/>
      <c r="G67" s="111"/>
      <c r="H67" s="111"/>
      <c r="I67" s="111"/>
      <c r="J67" s="111"/>
      <c r="K67" s="111"/>
      <c r="L67" s="111"/>
      <c r="M67" s="111"/>
      <c r="N67" s="551"/>
      <c r="O67" s="549"/>
      <c r="P67" s="549"/>
      <c r="Q67" s="549"/>
      <c r="R67" s="549"/>
      <c r="S67" s="549"/>
      <c r="T67" s="549"/>
      <c r="U67" s="549"/>
      <c r="V67" s="549"/>
      <c r="W67" s="549"/>
      <c r="X67" s="549"/>
      <c r="Y67" s="549"/>
      <c r="Z67" s="549"/>
      <c r="AA67" s="549"/>
      <c r="AB67" s="549"/>
      <c r="AC67" s="549"/>
      <c r="AD67" s="549"/>
      <c r="AE67" s="549"/>
      <c r="AF67" s="549"/>
      <c r="AG67" s="549"/>
      <c r="AH67" s="549"/>
      <c r="AI67" s="549"/>
      <c r="AJ67" s="549"/>
      <c r="AK67" s="549"/>
      <c r="AL67" s="549"/>
      <c r="AM67" s="549"/>
      <c r="AN67" s="549"/>
      <c r="AO67" s="549"/>
      <c r="AP67" s="549"/>
      <c r="AQ67" s="549"/>
      <c r="AR67" s="549"/>
      <c r="AS67" s="549"/>
      <c r="AT67" s="549"/>
      <c r="AU67" s="549"/>
      <c r="AV67" s="549"/>
      <c r="AW67" s="549"/>
      <c r="AX67" s="550"/>
    </row>
    <row r="68" spans="1:50" ht="19.2" thickTop="1" thickBot="1">
      <c r="B68" s="110"/>
      <c r="C68" s="111"/>
      <c r="D68" s="111"/>
      <c r="E68" s="111"/>
      <c r="F68" s="111"/>
      <c r="G68" s="111"/>
      <c r="H68" s="111"/>
      <c r="I68" s="111"/>
      <c r="J68" s="111"/>
      <c r="K68" s="111"/>
      <c r="L68" s="111"/>
      <c r="M68" s="111"/>
      <c r="N68" s="551"/>
      <c r="O68" s="549"/>
      <c r="P68" s="549"/>
      <c r="Q68" s="549"/>
      <c r="R68" s="549"/>
      <c r="S68" s="549"/>
      <c r="T68" s="549"/>
      <c r="U68" s="549"/>
      <c r="V68" s="549"/>
      <c r="W68" s="549"/>
      <c r="X68" s="549"/>
      <c r="Y68" s="549"/>
      <c r="Z68" s="549"/>
      <c r="AA68" s="549"/>
      <c r="AB68" s="549"/>
      <c r="AC68" s="549"/>
      <c r="AD68" s="549"/>
      <c r="AE68" s="549"/>
      <c r="AF68" s="549"/>
      <c r="AG68" s="549"/>
      <c r="AH68" s="549"/>
      <c r="AI68" s="549"/>
      <c r="AJ68" s="549"/>
      <c r="AK68" s="549"/>
      <c r="AL68" s="549"/>
      <c r="AM68" s="549"/>
      <c r="AN68" s="549"/>
      <c r="AO68" s="549"/>
      <c r="AP68" s="549"/>
      <c r="AQ68" s="549"/>
      <c r="AR68" s="549"/>
      <c r="AS68" s="549"/>
      <c r="AT68" s="549"/>
      <c r="AU68" s="549"/>
      <c r="AV68" s="549"/>
      <c r="AW68" s="549"/>
      <c r="AX68" s="550"/>
    </row>
    <row r="69" spans="1:50" ht="19.2" thickTop="1" thickBot="1">
      <c r="B69" s="110"/>
      <c r="C69" s="111"/>
      <c r="D69" s="111"/>
      <c r="E69" s="111"/>
      <c r="F69" s="111"/>
      <c r="G69" s="111"/>
      <c r="H69" s="111"/>
      <c r="I69" s="111"/>
      <c r="J69" s="111"/>
      <c r="K69" s="111"/>
      <c r="L69" s="111"/>
      <c r="M69" s="111"/>
      <c r="N69" s="551"/>
      <c r="O69" s="549"/>
      <c r="P69" s="549"/>
      <c r="Q69" s="549"/>
      <c r="R69" s="549"/>
      <c r="S69" s="549"/>
      <c r="T69" s="549"/>
      <c r="U69" s="549"/>
      <c r="V69" s="549"/>
      <c r="W69" s="549"/>
      <c r="X69" s="549"/>
      <c r="Y69" s="549"/>
      <c r="Z69" s="549"/>
      <c r="AA69" s="549"/>
      <c r="AB69" s="549"/>
      <c r="AC69" s="549"/>
      <c r="AD69" s="549"/>
      <c r="AE69" s="549"/>
      <c r="AF69" s="549"/>
      <c r="AG69" s="549"/>
      <c r="AH69" s="549"/>
      <c r="AI69" s="549"/>
      <c r="AJ69" s="549"/>
      <c r="AK69" s="549"/>
      <c r="AL69" s="549"/>
      <c r="AM69" s="549"/>
      <c r="AN69" s="549"/>
      <c r="AO69" s="549"/>
      <c r="AP69" s="549"/>
      <c r="AQ69" s="549"/>
      <c r="AR69" s="549"/>
      <c r="AS69" s="549"/>
      <c r="AT69" s="549"/>
      <c r="AU69" s="549"/>
      <c r="AV69" s="549"/>
      <c r="AW69" s="549"/>
      <c r="AX69" s="550"/>
    </row>
    <row r="70" spans="1:50" ht="19.2" thickTop="1" thickBot="1">
      <c r="A70" s="12"/>
      <c r="B70" s="110"/>
      <c r="C70" s="111"/>
      <c r="D70" s="111"/>
      <c r="E70" s="111"/>
      <c r="F70" s="111"/>
      <c r="G70" s="111"/>
      <c r="H70" s="111"/>
      <c r="I70" s="111"/>
      <c r="J70" s="111"/>
      <c r="K70" s="111"/>
      <c r="L70" s="111"/>
      <c r="M70" s="111"/>
      <c r="N70" s="551"/>
      <c r="O70" s="549"/>
      <c r="P70" s="549"/>
      <c r="Q70" s="549"/>
      <c r="R70" s="549"/>
      <c r="S70" s="549"/>
      <c r="T70" s="549"/>
      <c r="U70" s="549"/>
      <c r="V70" s="549"/>
      <c r="W70" s="549"/>
      <c r="X70" s="549"/>
      <c r="Y70" s="549"/>
      <c r="Z70" s="549"/>
      <c r="AA70" s="549"/>
      <c r="AB70" s="549"/>
      <c r="AC70" s="549"/>
      <c r="AD70" s="549"/>
      <c r="AE70" s="549"/>
      <c r="AF70" s="549"/>
      <c r="AG70" s="549"/>
      <c r="AH70" s="549"/>
      <c r="AI70" s="549"/>
      <c r="AJ70" s="549"/>
      <c r="AK70" s="549"/>
      <c r="AL70" s="549"/>
      <c r="AM70" s="549"/>
      <c r="AN70" s="549"/>
      <c r="AO70" s="549"/>
      <c r="AP70" s="549"/>
      <c r="AQ70" s="549"/>
      <c r="AR70" s="549"/>
      <c r="AS70" s="549"/>
      <c r="AT70" s="549"/>
      <c r="AU70" s="549"/>
      <c r="AV70" s="549"/>
      <c r="AW70" s="549"/>
      <c r="AX70" s="550"/>
    </row>
    <row r="71" spans="1:50" ht="19.2" thickTop="1" thickBot="1">
      <c r="B71" s="110"/>
      <c r="C71" s="111"/>
      <c r="D71" s="111"/>
      <c r="E71" s="111"/>
      <c r="F71" s="111"/>
      <c r="G71" s="111"/>
      <c r="H71" s="111"/>
      <c r="I71" s="111"/>
      <c r="J71" s="111"/>
      <c r="K71" s="111"/>
      <c r="L71" s="111"/>
      <c r="M71" s="111"/>
      <c r="N71" s="551"/>
      <c r="O71" s="549"/>
      <c r="P71" s="549"/>
      <c r="Q71" s="549"/>
      <c r="R71" s="549"/>
      <c r="S71" s="549"/>
      <c r="T71" s="549"/>
      <c r="U71" s="549"/>
      <c r="V71" s="549"/>
      <c r="W71" s="549"/>
      <c r="X71" s="549"/>
      <c r="Y71" s="549"/>
      <c r="Z71" s="549"/>
      <c r="AA71" s="549"/>
      <c r="AB71" s="549"/>
      <c r="AC71" s="549"/>
      <c r="AD71" s="549"/>
      <c r="AE71" s="549"/>
      <c r="AF71" s="549"/>
      <c r="AG71" s="549"/>
      <c r="AH71" s="549"/>
      <c r="AI71" s="549"/>
      <c r="AJ71" s="549"/>
      <c r="AK71" s="549"/>
      <c r="AL71" s="549"/>
      <c r="AM71" s="549"/>
      <c r="AN71" s="549"/>
      <c r="AO71" s="549"/>
      <c r="AP71" s="549"/>
      <c r="AQ71" s="549"/>
      <c r="AR71" s="549"/>
      <c r="AS71" s="549"/>
      <c r="AT71" s="549"/>
      <c r="AU71" s="549"/>
      <c r="AV71" s="549"/>
      <c r="AW71" s="549"/>
      <c r="AX71" s="550"/>
    </row>
    <row r="72" spans="1:50" ht="19.2" thickTop="1" thickBot="1">
      <c r="B72" s="110"/>
      <c r="C72" s="111"/>
      <c r="D72" s="111"/>
      <c r="E72" s="111"/>
      <c r="F72" s="111"/>
      <c r="G72" s="111"/>
      <c r="H72" s="111"/>
      <c r="I72" s="111"/>
      <c r="J72" s="111"/>
      <c r="K72" s="111"/>
      <c r="L72" s="111"/>
      <c r="M72" s="111"/>
      <c r="N72" s="551"/>
      <c r="O72" s="549"/>
      <c r="P72" s="549"/>
      <c r="Q72" s="549"/>
      <c r="R72" s="549"/>
      <c r="S72" s="549"/>
      <c r="T72" s="549"/>
      <c r="U72" s="549"/>
      <c r="V72" s="549"/>
      <c r="W72" s="549"/>
      <c r="X72" s="549"/>
      <c r="Y72" s="549"/>
      <c r="Z72" s="549"/>
      <c r="AA72" s="549"/>
      <c r="AB72" s="549"/>
      <c r="AC72" s="549"/>
      <c r="AD72" s="549"/>
      <c r="AE72" s="549"/>
      <c r="AF72" s="549"/>
      <c r="AG72" s="549"/>
      <c r="AH72" s="549"/>
      <c r="AI72" s="549"/>
      <c r="AJ72" s="549"/>
      <c r="AK72" s="549"/>
      <c r="AL72" s="549"/>
      <c r="AM72" s="549"/>
      <c r="AN72" s="549"/>
      <c r="AO72" s="549"/>
      <c r="AP72" s="549"/>
      <c r="AQ72" s="549"/>
      <c r="AR72" s="549"/>
      <c r="AS72" s="549"/>
      <c r="AT72" s="549"/>
      <c r="AU72" s="549"/>
      <c r="AV72" s="549"/>
      <c r="AW72" s="549"/>
      <c r="AX72" s="550"/>
    </row>
    <row r="73" spans="1:50" ht="19.2" thickTop="1" thickBot="1">
      <c r="B73" s="110"/>
      <c r="C73" s="111"/>
      <c r="D73" s="111"/>
      <c r="E73" s="111"/>
      <c r="F73" s="111"/>
      <c r="G73" s="111"/>
      <c r="H73" s="111"/>
      <c r="I73" s="111"/>
      <c r="J73" s="111"/>
      <c r="K73" s="111"/>
      <c r="L73" s="111"/>
      <c r="M73" s="111"/>
      <c r="N73" s="551"/>
      <c r="O73" s="549"/>
      <c r="P73" s="549"/>
      <c r="Q73" s="549"/>
      <c r="R73" s="549"/>
      <c r="S73" s="549"/>
      <c r="T73" s="549"/>
      <c r="U73" s="549"/>
      <c r="V73" s="549"/>
      <c r="W73" s="549"/>
      <c r="X73" s="549"/>
      <c r="Y73" s="549"/>
      <c r="Z73" s="549"/>
      <c r="AA73" s="549"/>
      <c r="AB73" s="549"/>
      <c r="AC73" s="549"/>
      <c r="AD73" s="549"/>
      <c r="AE73" s="549"/>
      <c r="AF73" s="549"/>
      <c r="AG73" s="549"/>
      <c r="AH73" s="549"/>
      <c r="AI73" s="549"/>
      <c r="AJ73" s="549"/>
      <c r="AK73" s="549"/>
      <c r="AL73" s="549"/>
      <c r="AM73" s="549"/>
      <c r="AN73" s="549"/>
      <c r="AO73" s="549"/>
      <c r="AP73" s="549"/>
      <c r="AQ73" s="549"/>
      <c r="AR73" s="549"/>
      <c r="AS73" s="549"/>
      <c r="AT73" s="549"/>
      <c r="AU73" s="549"/>
      <c r="AV73" s="549"/>
      <c r="AW73" s="549"/>
      <c r="AX73" s="550"/>
    </row>
    <row r="74" spans="1:50" ht="19.2" thickTop="1" thickBot="1">
      <c r="B74" s="110"/>
      <c r="C74" s="111"/>
      <c r="D74" s="111"/>
      <c r="E74" s="111"/>
      <c r="F74" s="111"/>
      <c r="G74" s="111"/>
      <c r="H74" s="111"/>
      <c r="I74" s="111"/>
      <c r="J74" s="111"/>
      <c r="K74" s="111"/>
      <c r="L74" s="111"/>
      <c r="M74" s="111"/>
      <c r="N74" s="551"/>
      <c r="O74" s="549"/>
      <c r="P74" s="549"/>
      <c r="Q74" s="549"/>
      <c r="R74" s="549"/>
      <c r="S74" s="549"/>
      <c r="T74" s="549"/>
      <c r="U74" s="549"/>
      <c r="V74" s="549"/>
      <c r="W74" s="549"/>
      <c r="X74" s="549"/>
      <c r="Y74" s="549"/>
      <c r="Z74" s="549"/>
      <c r="AA74" s="549"/>
      <c r="AB74" s="549"/>
      <c r="AC74" s="549"/>
      <c r="AD74" s="549"/>
      <c r="AE74" s="549"/>
      <c r="AF74" s="549"/>
      <c r="AG74" s="549"/>
      <c r="AH74" s="549"/>
      <c r="AI74" s="549"/>
      <c r="AJ74" s="549"/>
      <c r="AK74" s="549"/>
      <c r="AL74" s="549"/>
      <c r="AM74" s="549"/>
      <c r="AN74" s="549"/>
      <c r="AO74" s="549"/>
      <c r="AP74" s="549"/>
      <c r="AQ74" s="549"/>
      <c r="AR74" s="549"/>
      <c r="AS74" s="549"/>
      <c r="AT74" s="549"/>
      <c r="AU74" s="549"/>
      <c r="AV74" s="549"/>
      <c r="AW74" s="549"/>
      <c r="AX74" s="550"/>
    </row>
    <row r="75" spans="1:50" ht="19.2" thickTop="1" thickBot="1">
      <c r="B75" s="110"/>
      <c r="C75" s="111"/>
      <c r="D75" s="111"/>
      <c r="E75" s="111"/>
      <c r="F75" s="111"/>
      <c r="G75" s="111"/>
      <c r="H75" s="111"/>
      <c r="I75" s="111"/>
      <c r="J75" s="111"/>
      <c r="K75" s="111"/>
      <c r="L75" s="111"/>
      <c r="M75" s="111"/>
      <c r="N75" s="551"/>
      <c r="O75" s="549"/>
      <c r="P75" s="549"/>
      <c r="Q75" s="549"/>
      <c r="R75" s="549"/>
      <c r="S75" s="549"/>
      <c r="T75" s="549"/>
      <c r="U75" s="549"/>
      <c r="V75" s="549"/>
      <c r="W75" s="549"/>
      <c r="X75" s="549"/>
      <c r="Y75" s="549"/>
      <c r="Z75" s="549"/>
      <c r="AA75" s="549"/>
      <c r="AB75" s="549"/>
      <c r="AC75" s="549"/>
      <c r="AD75" s="549"/>
      <c r="AE75" s="549"/>
      <c r="AF75" s="549"/>
      <c r="AG75" s="549"/>
      <c r="AH75" s="549"/>
      <c r="AI75" s="549"/>
      <c r="AJ75" s="549"/>
      <c r="AK75" s="549"/>
      <c r="AL75" s="549"/>
      <c r="AM75" s="549"/>
      <c r="AN75" s="549"/>
      <c r="AO75" s="549"/>
      <c r="AP75" s="549"/>
      <c r="AQ75" s="549"/>
      <c r="AR75" s="549"/>
      <c r="AS75" s="549"/>
      <c r="AT75" s="549"/>
      <c r="AU75" s="549"/>
      <c r="AV75" s="549"/>
      <c r="AW75" s="549"/>
      <c r="AX75" s="550"/>
    </row>
    <row r="76" spans="1:50" ht="19.2" thickTop="1" thickBot="1">
      <c r="B76" s="113"/>
      <c r="C76" s="114"/>
      <c r="D76" s="114"/>
      <c r="E76" s="114"/>
      <c r="F76" s="114"/>
      <c r="G76" s="114"/>
      <c r="H76" s="114"/>
      <c r="I76" s="114"/>
      <c r="J76" s="114"/>
      <c r="K76" s="114"/>
      <c r="L76" s="114"/>
      <c r="M76" s="114"/>
      <c r="N76" s="551"/>
      <c r="O76" s="549"/>
      <c r="P76" s="549"/>
      <c r="Q76" s="549"/>
      <c r="R76" s="549"/>
      <c r="S76" s="549"/>
      <c r="T76" s="549"/>
      <c r="U76" s="549"/>
      <c r="V76" s="549"/>
      <c r="W76" s="549"/>
      <c r="X76" s="549"/>
      <c r="Y76" s="549"/>
      <c r="Z76" s="549"/>
      <c r="AA76" s="549"/>
      <c r="AB76" s="549"/>
      <c r="AC76" s="549"/>
      <c r="AD76" s="549"/>
      <c r="AE76" s="549"/>
      <c r="AF76" s="549"/>
      <c r="AG76" s="549"/>
      <c r="AH76" s="549"/>
      <c r="AI76" s="549"/>
      <c r="AJ76" s="549"/>
      <c r="AK76" s="549"/>
      <c r="AL76" s="549"/>
      <c r="AM76" s="549"/>
      <c r="AN76" s="549"/>
      <c r="AO76" s="549"/>
      <c r="AP76" s="549"/>
      <c r="AQ76" s="549"/>
      <c r="AR76" s="549"/>
      <c r="AS76" s="549"/>
      <c r="AT76" s="549"/>
      <c r="AU76" s="549"/>
      <c r="AV76" s="549"/>
      <c r="AW76" s="549"/>
      <c r="AX76" s="550"/>
    </row>
    <row r="77" spans="1:50" ht="18.600000000000001" thickTop="1">
      <c r="B77" s="107" t="s">
        <v>47</v>
      </c>
      <c r="C77" s="108"/>
      <c r="D77" s="108"/>
      <c r="E77" s="108"/>
      <c r="F77" s="108"/>
      <c r="G77" s="108"/>
      <c r="H77" s="108"/>
      <c r="I77" s="108"/>
      <c r="J77" s="108"/>
      <c r="K77" s="108"/>
      <c r="L77" s="108"/>
      <c r="M77" s="108"/>
      <c r="N77" s="552">
        <v>120</v>
      </c>
      <c r="O77" s="553"/>
      <c r="P77" s="553"/>
      <c r="Q77" s="553"/>
      <c r="R77" s="553"/>
      <c r="S77" s="553"/>
      <c r="T77" s="553"/>
      <c r="U77" s="553"/>
      <c r="V77" s="553"/>
      <c r="W77" s="553"/>
      <c r="X77" s="553"/>
      <c r="Y77" s="553"/>
      <c r="Z77" s="553"/>
      <c r="AA77" s="553"/>
      <c r="AB77" s="553"/>
      <c r="AC77" s="553"/>
      <c r="AD77" s="553"/>
      <c r="AE77" s="553"/>
      <c r="AF77" s="553"/>
      <c r="AG77" s="553"/>
      <c r="AH77" s="553"/>
      <c r="AI77" s="553"/>
      <c r="AJ77" s="553"/>
      <c r="AK77" s="553"/>
      <c r="AL77" s="553"/>
      <c r="AM77" s="553"/>
      <c r="AN77" s="553"/>
      <c r="AO77" s="553"/>
      <c r="AP77" s="553"/>
      <c r="AQ77" s="553"/>
      <c r="AR77" s="554"/>
      <c r="AS77" s="561" t="s">
        <v>59</v>
      </c>
      <c r="AT77" s="561"/>
      <c r="AU77" s="561"/>
      <c r="AV77" s="561"/>
      <c r="AW77" s="561"/>
      <c r="AX77" s="562"/>
    </row>
    <row r="78" spans="1:50">
      <c r="B78" s="110"/>
      <c r="C78" s="111"/>
      <c r="D78" s="111"/>
      <c r="E78" s="111"/>
      <c r="F78" s="111"/>
      <c r="G78" s="111"/>
      <c r="H78" s="111"/>
      <c r="I78" s="111"/>
      <c r="J78" s="111"/>
      <c r="K78" s="111"/>
      <c r="L78" s="111"/>
      <c r="M78" s="111"/>
      <c r="N78" s="555"/>
      <c r="O78" s="556"/>
      <c r="P78" s="556"/>
      <c r="Q78" s="556"/>
      <c r="R78" s="556"/>
      <c r="S78" s="556"/>
      <c r="T78" s="556"/>
      <c r="U78" s="556"/>
      <c r="V78" s="556"/>
      <c r="W78" s="556"/>
      <c r="X78" s="556"/>
      <c r="Y78" s="556"/>
      <c r="Z78" s="556"/>
      <c r="AA78" s="556"/>
      <c r="AB78" s="556"/>
      <c r="AC78" s="556"/>
      <c r="AD78" s="556"/>
      <c r="AE78" s="556"/>
      <c r="AF78" s="556"/>
      <c r="AG78" s="556"/>
      <c r="AH78" s="556"/>
      <c r="AI78" s="556"/>
      <c r="AJ78" s="556"/>
      <c r="AK78" s="556"/>
      <c r="AL78" s="556"/>
      <c r="AM78" s="556"/>
      <c r="AN78" s="556"/>
      <c r="AO78" s="556"/>
      <c r="AP78" s="556"/>
      <c r="AQ78" s="556"/>
      <c r="AR78" s="557"/>
      <c r="AS78" s="561"/>
      <c r="AT78" s="561"/>
      <c r="AU78" s="561"/>
      <c r="AV78" s="561"/>
      <c r="AW78" s="561"/>
      <c r="AX78" s="562"/>
    </row>
    <row r="79" spans="1:50">
      <c r="B79" s="110"/>
      <c r="C79" s="111"/>
      <c r="D79" s="111"/>
      <c r="E79" s="111"/>
      <c r="F79" s="111"/>
      <c r="G79" s="111"/>
      <c r="H79" s="111"/>
      <c r="I79" s="111"/>
      <c r="J79" s="111"/>
      <c r="K79" s="111"/>
      <c r="L79" s="111"/>
      <c r="M79" s="111"/>
      <c r="N79" s="555"/>
      <c r="O79" s="556"/>
      <c r="P79" s="556"/>
      <c r="Q79" s="556"/>
      <c r="R79" s="556"/>
      <c r="S79" s="556"/>
      <c r="T79" s="556"/>
      <c r="U79" s="556"/>
      <c r="V79" s="556"/>
      <c r="W79" s="556"/>
      <c r="X79" s="556"/>
      <c r="Y79" s="556"/>
      <c r="Z79" s="556"/>
      <c r="AA79" s="556"/>
      <c r="AB79" s="556"/>
      <c r="AC79" s="556"/>
      <c r="AD79" s="556"/>
      <c r="AE79" s="556"/>
      <c r="AF79" s="556"/>
      <c r="AG79" s="556"/>
      <c r="AH79" s="556"/>
      <c r="AI79" s="556"/>
      <c r="AJ79" s="556"/>
      <c r="AK79" s="556"/>
      <c r="AL79" s="556"/>
      <c r="AM79" s="556"/>
      <c r="AN79" s="556"/>
      <c r="AO79" s="556"/>
      <c r="AP79" s="556"/>
      <c r="AQ79" s="556"/>
      <c r="AR79" s="557"/>
      <c r="AS79" s="561"/>
      <c r="AT79" s="561"/>
      <c r="AU79" s="561"/>
      <c r="AV79" s="561"/>
      <c r="AW79" s="561"/>
      <c r="AX79" s="562"/>
    </row>
    <row r="80" spans="1:50">
      <c r="B80" s="110"/>
      <c r="C80" s="111"/>
      <c r="D80" s="111"/>
      <c r="E80" s="111"/>
      <c r="F80" s="111"/>
      <c r="G80" s="111"/>
      <c r="H80" s="111"/>
      <c r="I80" s="111"/>
      <c r="J80" s="111"/>
      <c r="K80" s="111"/>
      <c r="L80" s="111"/>
      <c r="M80" s="111"/>
      <c r="N80" s="555"/>
      <c r="O80" s="556"/>
      <c r="P80" s="556"/>
      <c r="Q80" s="556"/>
      <c r="R80" s="556"/>
      <c r="S80" s="556"/>
      <c r="T80" s="556"/>
      <c r="U80" s="556"/>
      <c r="V80" s="556"/>
      <c r="W80" s="556"/>
      <c r="X80" s="556"/>
      <c r="Y80" s="556"/>
      <c r="Z80" s="556"/>
      <c r="AA80" s="556"/>
      <c r="AB80" s="556"/>
      <c r="AC80" s="556"/>
      <c r="AD80" s="556"/>
      <c r="AE80" s="556"/>
      <c r="AF80" s="556"/>
      <c r="AG80" s="556"/>
      <c r="AH80" s="556"/>
      <c r="AI80" s="556"/>
      <c r="AJ80" s="556"/>
      <c r="AK80" s="556"/>
      <c r="AL80" s="556"/>
      <c r="AM80" s="556"/>
      <c r="AN80" s="556"/>
      <c r="AO80" s="556"/>
      <c r="AP80" s="556"/>
      <c r="AQ80" s="556"/>
      <c r="AR80" s="557"/>
      <c r="AS80" s="561"/>
      <c r="AT80" s="561"/>
      <c r="AU80" s="561"/>
      <c r="AV80" s="561"/>
      <c r="AW80" s="561"/>
      <c r="AX80" s="562"/>
    </row>
    <row r="81" spans="2:51" ht="18.600000000000001" thickBot="1">
      <c r="B81" s="113"/>
      <c r="C81" s="114"/>
      <c r="D81" s="114"/>
      <c r="E81" s="114"/>
      <c r="F81" s="114"/>
      <c r="G81" s="114"/>
      <c r="H81" s="114"/>
      <c r="I81" s="114"/>
      <c r="J81" s="114"/>
      <c r="K81" s="114"/>
      <c r="L81" s="114"/>
      <c r="M81" s="114"/>
      <c r="N81" s="558"/>
      <c r="O81" s="559"/>
      <c r="P81" s="559"/>
      <c r="Q81" s="559"/>
      <c r="R81" s="559"/>
      <c r="S81" s="559"/>
      <c r="T81" s="559"/>
      <c r="U81" s="559"/>
      <c r="V81" s="559"/>
      <c r="W81" s="559"/>
      <c r="X81" s="559"/>
      <c r="Y81" s="559"/>
      <c r="Z81" s="559"/>
      <c r="AA81" s="559"/>
      <c r="AB81" s="559"/>
      <c r="AC81" s="559"/>
      <c r="AD81" s="559"/>
      <c r="AE81" s="559"/>
      <c r="AF81" s="559"/>
      <c r="AG81" s="559"/>
      <c r="AH81" s="559"/>
      <c r="AI81" s="559"/>
      <c r="AJ81" s="559"/>
      <c r="AK81" s="559"/>
      <c r="AL81" s="559"/>
      <c r="AM81" s="559"/>
      <c r="AN81" s="559"/>
      <c r="AO81" s="559"/>
      <c r="AP81" s="559"/>
      <c r="AQ81" s="559"/>
      <c r="AR81" s="560"/>
      <c r="AS81" s="563"/>
      <c r="AT81" s="563"/>
      <c r="AU81" s="563"/>
      <c r="AV81" s="563"/>
      <c r="AW81" s="563"/>
      <c r="AX81" s="564"/>
    </row>
    <row r="82" spans="2:51" ht="17.7" customHeight="1" thickTop="1">
      <c r="B82" s="333" t="s">
        <v>24</v>
      </c>
      <c r="C82" s="334"/>
      <c r="D82" s="128" t="s">
        <v>25</v>
      </c>
      <c r="E82" s="108"/>
      <c r="F82" s="108"/>
      <c r="G82" s="108"/>
      <c r="H82" s="108"/>
      <c r="I82" s="108"/>
      <c r="J82" s="108"/>
      <c r="K82" s="108"/>
      <c r="L82" s="108"/>
      <c r="M82" s="109"/>
      <c r="N82" s="565" t="s">
        <v>848</v>
      </c>
      <c r="O82" s="566"/>
      <c r="P82" s="566"/>
      <c r="Q82" s="566"/>
      <c r="R82" s="566"/>
      <c r="S82" s="566"/>
      <c r="T82" s="566"/>
      <c r="U82" s="566"/>
      <c r="V82" s="566"/>
      <c r="W82" s="566"/>
      <c r="X82" s="566"/>
      <c r="Y82" s="566"/>
      <c r="Z82" s="567"/>
      <c r="AA82" s="568" t="s">
        <v>849</v>
      </c>
      <c r="AB82" s="569"/>
      <c r="AC82" s="569"/>
      <c r="AD82" s="569"/>
      <c r="AE82" s="569"/>
      <c r="AF82" s="569"/>
      <c r="AG82" s="569"/>
      <c r="AH82" s="569"/>
      <c r="AI82" s="569"/>
      <c r="AJ82" s="569"/>
      <c r="AK82" s="569"/>
      <c r="AL82" s="569"/>
      <c r="AM82" s="570"/>
      <c r="AN82" s="574" t="s">
        <v>850</v>
      </c>
      <c r="AO82" s="575"/>
      <c r="AP82" s="575"/>
      <c r="AQ82" s="575"/>
      <c r="AR82" s="575"/>
      <c r="AS82" s="576"/>
      <c r="AT82" s="576"/>
      <c r="AU82" s="576"/>
      <c r="AV82" s="576"/>
      <c r="AW82" s="576"/>
      <c r="AX82" s="577"/>
    </row>
    <row r="83" spans="2:51">
      <c r="B83" s="335"/>
      <c r="C83" s="336"/>
      <c r="D83" s="130"/>
      <c r="E83" s="114"/>
      <c r="F83" s="114"/>
      <c r="G83" s="114"/>
      <c r="H83" s="114"/>
      <c r="I83" s="114"/>
      <c r="J83" s="114"/>
      <c r="K83" s="114"/>
      <c r="L83" s="114"/>
      <c r="M83" s="115"/>
      <c r="N83" s="370"/>
      <c r="O83" s="350"/>
      <c r="P83" s="350"/>
      <c r="Q83" s="350"/>
      <c r="R83" s="350"/>
      <c r="S83" s="350"/>
      <c r="T83" s="350"/>
      <c r="U83" s="350"/>
      <c r="V83" s="350"/>
      <c r="W83" s="350"/>
      <c r="X83" s="350"/>
      <c r="Y83" s="350"/>
      <c r="Z83" s="371"/>
      <c r="AA83" s="571"/>
      <c r="AB83" s="572"/>
      <c r="AC83" s="572"/>
      <c r="AD83" s="572"/>
      <c r="AE83" s="572"/>
      <c r="AF83" s="572"/>
      <c r="AG83" s="572"/>
      <c r="AH83" s="572"/>
      <c r="AI83" s="572"/>
      <c r="AJ83" s="572"/>
      <c r="AK83" s="572"/>
      <c r="AL83" s="572"/>
      <c r="AM83" s="573"/>
      <c r="AN83" s="578"/>
      <c r="AO83" s="579"/>
      <c r="AP83" s="579"/>
      <c r="AQ83" s="579"/>
      <c r="AR83" s="579"/>
      <c r="AS83" s="579"/>
      <c r="AT83" s="579"/>
      <c r="AU83" s="579"/>
      <c r="AV83" s="579"/>
      <c r="AW83" s="579"/>
      <c r="AX83" s="580"/>
      <c r="AY83" s="12"/>
    </row>
    <row r="84" spans="2:51">
      <c r="B84" s="335"/>
      <c r="C84" s="336"/>
      <c r="D84" s="128" t="s">
        <v>26</v>
      </c>
      <c r="E84" s="108"/>
      <c r="F84" s="108"/>
      <c r="G84" s="108"/>
      <c r="H84" s="108"/>
      <c r="I84" s="108"/>
      <c r="J84" s="108"/>
      <c r="K84" s="108"/>
      <c r="L84" s="108"/>
      <c r="M84" s="109"/>
      <c r="N84" s="143" t="s">
        <v>805</v>
      </c>
      <c r="O84" s="144"/>
      <c r="P84" s="144"/>
      <c r="Q84" s="144"/>
      <c r="R84" s="144"/>
      <c r="S84" s="144"/>
      <c r="T84" s="144"/>
      <c r="U84" s="144"/>
      <c r="V84" s="144"/>
      <c r="W84" s="144"/>
      <c r="X84" s="144"/>
      <c r="Y84" s="144"/>
      <c r="Z84" s="234"/>
      <c r="AA84" s="542" t="s">
        <v>805</v>
      </c>
      <c r="AB84" s="144"/>
      <c r="AC84" s="144"/>
      <c r="AD84" s="144"/>
      <c r="AE84" s="144"/>
      <c r="AF84" s="144"/>
      <c r="AG84" s="144"/>
      <c r="AH84" s="144"/>
      <c r="AI84" s="144"/>
      <c r="AJ84" s="144"/>
      <c r="AK84" s="144"/>
      <c r="AL84" s="144"/>
      <c r="AM84" s="234"/>
      <c r="AN84" s="542" t="s">
        <v>805</v>
      </c>
      <c r="AO84" s="144"/>
      <c r="AP84" s="144"/>
      <c r="AQ84" s="144"/>
      <c r="AR84" s="144"/>
      <c r="AS84" s="144"/>
      <c r="AT84" s="144"/>
      <c r="AU84" s="144"/>
      <c r="AV84" s="144"/>
      <c r="AW84" s="144"/>
      <c r="AX84" s="145"/>
    </row>
    <row r="85" spans="2:51">
      <c r="B85" s="335"/>
      <c r="C85" s="336"/>
      <c r="D85" s="129"/>
      <c r="E85" s="111"/>
      <c r="F85" s="111"/>
      <c r="G85" s="111"/>
      <c r="H85" s="111"/>
      <c r="I85" s="111"/>
      <c r="J85" s="111"/>
      <c r="K85" s="111"/>
      <c r="L85" s="111"/>
      <c r="M85" s="112"/>
      <c r="N85" s="248"/>
      <c r="O85" s="249"/>
      <c r="P85" s="249"/>
      <c r="Q85" s="249"/>
      <c r="R85" s="249"/>
      <c r="S85" s="249"/>
      <c r="T85" s="249"/>
      <c r="U85" s="249"/>
      <c r="V85" s="249"/>
      <c r="W85" s="249"/>
      <c r="X85" s="249"/>
      <c r="Y85" s="249"/>
      <c r="Z85" s="250"/>
      <c r="AA85" s="543"/>
      <c r="AB85" s="249"/>
      <c r="AC85" s="249"/>
      <c r="AD85" s="249"/>
      <c r="AE85" s="249"/>
      <c r="AF85" s="249"/>
      <c r="AG85" s="249"/>
      <c r="AH85" s="249"/>
      <c r="AI85" s="249"/>
      <c r="AJ85" s="249"/>
      <c r="AK85" s="249"/>
      <c r="AL85" s="249"/>
      <c r="AM85" s="250"/>
      <c r="AN85" s="543"/>
      <c r="AO85" s="249"/>
      <c r="AP85" s="249"/>
      <c r="AQ85" s="249"/>
      <c r="AR85" s="249"/>
      <c r="AS85" s="249"/>
      <c r="AT85" s="249"/>
      <c r="AU85" s="249"/>
      <c r="AV85" s="249"/>
      <c r="AW85" s="249"/>
      <c r="AX85" s="544"/>
    </row>
    <row r="86" spans="2:51" ht="18.600000000000001" thickBot="1">
      <c r="B86" s="335"/>
      <c r="C86" s="336"/>
      <c r="D86" s="130"/>
      <c r="E86" s="114"/>
      <c r="F86" s="114"/>
      <c r="G86" s="114"/>
      <c r="H86" s="114"/>
      <c r="I86" s="114"/>
      <c r="J86" s="114"/>
      <c r="K86" s="114"/>
      <c r="L86" s="114"/>
      <c r="M86" s="115"/>
      <c r="N86" s="248"/>
      <c r="O86" s="249"/>
      <c r="P86" s="249"/>
      <c r="Q86" s="249"/>
      <c r="R86" s="249"/>
      <c r="S86" s="249"/>
      <c r="T86" s="249"/>
      <c r="U86" s="249"/>
      <c r="V86" s="249"/>
      <c r="W86" s="249"/>
      <c r="X86" s="249"/>
      <c r="Y86" s="249"/>
      <c r="Z86" s="250"/>
      <c r="AA86" s="543"/>
      <c r="AB86" s="249"/>
      <c r="AC86" s="249"/>
      <c r="AD86" s="249"/>
      <c r="AE86" s="249"/>
      <c r="AF86" s="249"/>
      <c r="AG86" s="249"/>
      <c r="AH86" s="249"/>
      <c r="AI86" s="249"/>
      <c r="AJ86" s="249"/>
      <c r="AK86" s="249"/>
      <c r="AL86" s="249"/>
      <c r="AM86" s="250"/>
      <c r="AN86" s="543"/>
      <c r="AO86" s="249"/>
      <c r="AP86" s="249"/>
      <c r="AQ86" s="249"/>
      <c r="AR86" s="249"/>
      <c r="AS86" s="249"/>
      <c r="AT86" s="249"/>
      <c r="AU86" s="249"/>
      <c r="AV86" s="249"/>
      <c r="AW86" s="249"/>
      <c r="AX86" s="544"/>
    </row>
    <row r="87" spans="2:51" ht="18.600000000000001" thickTop="1">
      <c r="B87" s="335"/>
      <c r="C87" s="336"/>
      <c r="D87" s="128" t="s">
        <v>255</v>
      </c>
      <c r="E87" s="108"/>
      <c r="F87" s="108"/>
      <c r="G87" s="108"/>
      <c r="H87" s="108"/>
      <c r="I87" s="108"/>
      <c r="J87" s="108"/>
      <c r="K87" s="108"/>
      <c r="L87" s="108"/>
      <c r="M87" s="108"/>
      <c r="N87" s="545" t="s">
        <v>859</v>
      </c>
      <c r="O87" s="546"/>
      <c r="P87" s="546"/>
      <c r="Q87" s="546"/>
      <c r="R87" s="546"/>
      <c r="S87" s="546"/>
      <c r="T87" s="546"/>
      <c r="U87" s="546"/>
      <c r="V87" s="546"/>
      <c r="W87" s="546"/>
      <c r="X87" s="546"/>
      <c r="Y87" s="546"/>
      <c r="Z87" s="546"/>
      <c r="AA87" s="546"/>
      <c r="AB87" s="546"/>
      <c r="AC87" s="546"/>
      <c r="AD87" s="546"/>
      <c r="AE87" s="546"/>
      <c r="AF87" s="546"/>
      <c r="AG87" s="546"/>
      <c r="AH87" s="546"/>
      <c r="AI87" s="546"/>
      <c r="AJ87" s="546"/>
      <c r="AK87" s="546"/>
      <c r="AL87" s="546"/>
      <c r="AM87" s="546"/>
      <c r="AN87" s="546"/>
      <c r="AO87" s="546"/>
      <c r="AP87" s="546"/>
      <c r="AQ87" s="546"/>
      <c r="AR87" s="546"/>
      <c r="AS87" s="546"/>
      <c r="AT87" s="546"/>
      <c r="AU87" s="546"/>
      <c r="AV87" s="546"/>
      <c r="AW87" s="546"/>
      <c r="AX87" s="547"/>
    </row>
    <row r="88" spans="2:51">
      <c r="B88" s="335"/>
      <c r="C88" s="336"/>
      <c r="D88" s="129"/>
      <c r="E88" s="111"/>
      <c r="F88" s="111"/>
      <c r="G88" s="111"/>
      <c r="H88" s="111"/>
      <c r="I88" s="111"/>
      <c r="J88" s="111"/>
      <c r="K88" s="111"/>
      <c r="L88" s="111"/>
      <c r="M88" s="111"/>
      <c r="N88" s="496"/>
      <c r="O88" s="249"/>
      <c r="P88" s="249"/>
      <c r="Q88" s="249"/>
      <c r="R88" s="249"/>
      <c r="S88" s="249"/>
      <c r="T88" s="249"/>
      <c r="U88" s="249"/>
      <c r="V88" s="249"/>
      <c r="W88" s="249"/>
      <c r="X88" s="249"/>
      <c r="Y88" s="249"/>
      <c r="Z88" s="249"/>
      <c r="AA88" s="249"/>
      <c r="AB88" s="249"/>
      <c r="AC88" s="249"/>
      <c r="AD88" s="249"/>
      <c r="AE88" s="249"/>
      <c r="AF88" s="249"/>
      <c r="AG88" s="249"/>
      <c r="AH88" s="249"/>
      <c r="AI88" s="249"/>
      <c r="AJ88" s="249"/>
      <c r="AK88" s="249"/>
      <c r="AL88" s="249"/>
      <c r="AM88" s="249"/>
      <c r="AN88" s="249"/>
      <c r="AO88" s="249"/>
      <c r="AP88" s="249"/>
      <c r="AQ88" s="249"/>
      <c r="AR88" s="249"/>
      <c r="AS88" s="249"/>
      <c r="AT88" s="249"/>
      <c r="AU88" s="249"/>
      <c r="AV88" s="249"/>
      <c r="AW88" s="249"/>
      <c r="AX88" s="498"/>
    </row>
    <row r="89" spans="2:51">
      <c r="B89" s="335"/>
      <c r="C89" s="336"/>
      <c r="D89" s="129"/>
      <c r="E89" s="111"/>
      <c r="F89" s="111"/>
      <c r="G89" s="111"/>
      <c r="H89" s="111"/>
      <c r="I89" s="111"/>
      <c r="J89" s="111"/>
      <c r="K89" s="111"/>
      <c r="L89" s="111"/>
      <c r="M89" s="111"/>
      <c r="N89" s="496"/>
      <c r="O89" s="249"/>
      <c r="P89" s="249"/>
      <c r="Q89" s="249"/>
      <c r="R89" s="249"/>
      <c r="S89" s="249"/>
      <c r="T89" s="249"/>
      <c r="U89" s="249"/>
      <c r="V89" s="249"/>
      <c r="W89" s="249"/>
      <c r="X89" s="249"/>
      <c r="Y89" s="249"/>
      <c r="Z89" s="249"/>
      <c r="AA89" s="249"/>
      <c r="AB89" s="249"/>
      <c r="AC89" s="249"/>
      <c r="AD89" s="249"/>
      <c r="AE89" s="249"/>
      <c r="AF89" s="249"/>
      <c r="AG89" s="249"/>
      <c r="AH89" s="249"/>
      <c r="AI89" s="249"/>
      <c r="AJ89" s="249"/>
      <c r="AK89" s="249"/>
      <c r="AL89" s="249"/>
      <c r="AM89" s="249"/>
      <c r="AN89" s="249"/>
      <c r="AO89" s="249"/>
      <c r="AP89" s="249"/>
      <c r="AQ89" s="249"/>
      <c r="AR89" s="249"/>
      <c r="AS89" s="249"/>
      <c r="AT89" s="249"/>
      <c r="AU89" s="249"/>
      <c r="AV89" s="249"/>
      <c r="AW89" s="249"/>
      <c r="AX89" s="498"/>
      <c r="AY89" s="12"/>
    </row>
    <row r="90" spans="2:51">
      <c r="B90" s="335"/>
      <c r="C90" s="336"/>
      <c r="D90" s="129"/>
      <c r="E90" s="111"/>
      <c r="F90" s="111"/>
      <c r="G90" s="111"/>
      <c r="H90" s="111"/>
      <c r="I90" s="111"/>
      <c r="J90" s="111"/>
      <c r="K90" s="111"/>
      <c r="L90" s="111"/>
      <c r="M90" s="111"/>
      <c r="N90" s="496"/>
      <c r="O90" s="249"/>
      <c r="P90" s="249"/>
      <c r="Q90" s="249"/>
      <c r="R90" s="249"/>
      <c r="S90" s="249"/>
      <c r="T90" s="249"/>
      <c r="U90" s="249"/>
      <c r="V90" s="249"/>
      <c r="W90" s="249"/>
      <c r="X90" s="249"/>
      <c r="Y90" s="249"/>
      <c r="Z90" s="249"/>
      <c r="AA90" s="249"/>
      <c r="AB90" s="249"/>
      <c r="AC90" s="249"/>
      <c r="AD90" s="249"/>
      <c r="AE90" s="249"/>
      <c r="AF90" s="249"/>
      <c r="AG90" s="249"/>
      <c r="AH90" s="249"/>
      <c r="AI90" s="249"/>
      <c r="AJ90" s="249"/>
      <c r="AK90" s="249"/>
      <c r="AL90" s="249"/>
      <c r="AM90" s="249"/>
      <c r="AN90" s="249"/>
      <c r="AO90" s="249"/>
      <c r="AP90" s="249"/>
      <c r="AQ90" s="249"/>
      <c r="AR90" s="249"/>
      <c r="AS90" s="249"/>
      <c r="AT90" s="249"/>
      <c r="AU90" s="249"/>
      <c r="AV90" s="249"/>
      <c r="AW90" s="249"/>
      <c r="AX90" s="498"/>
      <c r="AY90" s="12"/>
    </row>
    <row r="91" spans="2:51">
      <c r="B91" s="335"/>
      <c r="C91" s="336"/>
      <c r="D91" s="129"/>
      <c r="E91" s="111"/>
      <c r="F91" s="111"/>
      <c r="G91" s="111"/>
      <c r="H91" s="111"/>
      <c r="I91" s="111"/>
      <c r="J91" s="111"/>
      <c r="K91" s="111"/>
      <c r="L91" s="111"/>
      <c r="M91" s="111"/>
      <c r="N91" s="496"/>
      <c r="O91" s="249"/>
      <c r="P91" s="249"/>
      <c r="Q91" s="249"/>
      <c r="R91" s="249"/>
      <c r="S91" s="249"/>
      <c r="T91" s="249"/>
      <c r="U91" s="249"/>
      <c r="V91" s="249"/>
      <c r="W91" s="249"/>
      <c r="X91" s="249"/>
      <c r="Y91" s="249"/>
      <c r="Z91" s="249"/>
      <c r="AA91" s="249"/>
      <c r="AB91" s="249"/>
      <c r="AC91" s="249"/>
      <c r="AD91" s="249"/>
      <c r="AE91" s="249"/>
      <c r="AF91" s="249"/>
      <c r="AG91" s="249"/>
      <c r="AH91" s="249"/>
      <c r="AI91" s="249"/>
      <c r="AJ91" s="249"/>
      <c r="AK91" s="249"/>
      <c r="AL91" s="249"/>
      <c r="AM91" s="249"/>
      <c r="AN91" s="249"/>
      <c r="AO91" s="249"/>
      <c r="AP91" s="249"/>
      <c r="AQ91" s="249"/>
      <c r="AR91" s="249"/>
      <c r="AS91" s="249"/>
      <c r="AT91" s="249"/>
      <c r="AU91" s="249"/>
      <c r="AV91" s="249"/>
      <c r="AW91" s="249"/>
      <c r="AX91" s="498"/>
      <c r="AY91" s="12"/>
    </row>
    <row r="92" spans="2:51" ht="18.600000000000001" thickBot="1">
      <c r="B92" s="335"/>
      <c r="C92" s="336"/>
      <c r="D92" s="130"/>
      <c r="E92" s="114"/>
      <c r="F92" s="114"/>
      <c r="G92" s="114"/>
      <c r="H92" s="114"/>
      <c r="I92" s="114"/>
      <c r="J92" s="114"/>
      <c r="K92" s="114"/>
      <c r="L92" s="114"/>
      <c r="M92" s="114"/>
      <c r="N92" s="483"/>
      <c r="O92" s="484"/>
      <c r="P92" s="484"/>
      <c r="Q92" s="484"/>
      <c r="R92" s="484"/>
      <c r="S92" s="484"/>
      <c r="T92" s="484"/>
      <c r="U92" s="484"/>
      <c r="V92" s="484"/>
      <c r="W92" s="484"/>
      <c r="X92" s="484"/>
      <c r="Y92" s="484"/>
      <c r="Z92" s="484"/>
      <c r="AA92" s="484"/>
      <c r="AB92" s="484"/>
      <c r="AC92" s="484"/>
      <c r="AD92" s="484"/>
      <c r="AE92" s="484"/>
      <c r="AF92" s="484"/>
      <c r="AG92" s="484"/>
      <c r="AH92" s="484"/>
      <c r="AI92" s="484"/>
      <c r="AJ92" s="484"/>
      <c r="AK92" s="484"/>
      <c r="AL92" s="484"/>
      <c r="AM92" s="484"/>
      <c r="AN92" s="484"/>
      <c r="AO92" s="484"/>
      <c r="AP92" s="484"/>
      <c r="AQ92" s="484"/>
      <c r="AR92" s="484"/>
      <c r="AS92" s="484"/>
      <c r="AT92" s="484"/>
      <c r="AU92" s="484"/>
      <c r="AV92" s="484"/>
      <c r="AW92" s="484"/>
      <c r="AX92" s="490"/>
    </row>
    <row r="93" spans="2:51" ht="18.600000000000001" thickTop="1">
      <c r="B93" s="335"/>
      <c r="C93" s="336"/>
      <c r="D93" s="128" t="s">
        <v>47</v>
      </c>
      <c r="E93" s="108"/>
      <c r="F93" s="108"/>
      <c r="G93" s="108"/>
      <c r="H93" s="108"/>
      <c r="I93" s="108"/>
      <c r="J93" s="108"/>
      <c r="K93" s="108"/>
      <c r="L93" s="108"/>
      <c r="M93" s="108"/>
      <c r="N93" s="581">
        <v>30</v>
      </c>
      <c r="O93" s="582"/>
      <c r="P93" s="582"/>
      <c r="Q93" s="582"/>
      <c r="R93" s="582"/>
      <c r="S93" s="582"/>
      <c r="T93" s="582"/>
      <c r="U93" s="582"/>
      <c r="V93" s="582"/>
      <c r="W93" s="582"/>
      <c r="X93" s="582"/>
      <c r="Y93" s="582"/>
      <c r="Z93" s="582"/>
      <c r="AA93" s="582"/>
      <c r="AB93" s="582"/>
      <c r="AC93" s="582"/>
      <c r="AD93" s="582"/>
      <c r="AE93" s="582"/>
      <c r="AF93" s="582"/>
      <c r="AG93" s="582"/>
      <c r="AH93" s="582"/>
      <c r="AI93" s="582"/>
      <c r="AJ93" s="582"/>
      <c r="AK93" s="582"/>
      <c r="AL93" s="582"/>
      <c r="AM93" s="582"/>
      <c r="AN93" s="582"/>
      <c r="AO93" s="582"/>
      <c r="AP93" s="582"/>
      <c r="AQ93" s="582"/>
      <c r="AR93" s="583"/>
      <c r="AS93" s="561" t="s">
        <v>59</v>
      </c>
      <c r="AT93" s="561"/>
      <c r="AU93" s="561"/>
      <c r="AV93" s="561"/>
      <c r="AW93" s="561"/>
      <c r="AX93" s="562"/>
    </row>
    <row r="94" spans="2:51" ht="18.600000000000001" thickBot="1">
      <c r="B94" s="337"/>
      <c r="C94" s="338"/>
      <c r="D94" s="339"/>
      <c r="E94" s="225"/>
      <c r="F94" s="225"/>
      <c r="G94" s="225"/>
      <c r="H94" s="225"/>
      <c r="I94" s="225"/>
      <c r="J94" s="225"/>
      <c r="K94" s="225"/>
      <c r="L94" s="225"/>
      <c r="M94" s="225"/>
      <c r="N94" s="584"/>
      <c r="O94" s="585"/>
      <c r="P94" s="585"/>
      <c r="Q94" s="585"/>
      <c r="R94" s="585"/>
      <c r="S94" s="585"/>
      <c r="T94" s="585"/>
      <c r="U94" s="585"/>
      <c r="V94" s="585"/>
      <c r="W94" s="585"/>
      <c r="X94" s="585"/>
      <c r="Y94" s="585"/>
      <c r="Z94" s="585"/>
      <c r="AA94" s="585"/>
      <c r="AB94" s="585"/>
      <c r="AC94" s="585"/>
      <c r="AD94" s="585"/>
      <c r="AE94" s="585"/>
      <c r="AF94" s="585"/>
      <c r="AG94" s="585"/>
      <c r="AH94" s="585"/>
      <c r="AI94" s="585"/>
      <c r="AJ94" s="585"/>
      <c r="AK94" s="585"/>
      <c r="AL94" s="585"/>
      <c r="AM94" s="585"/>
      <c r="AN94" s="585"/>
      <c r="AO94" s="585"/>
      <c r="AP94" s="585"/>
      <c r="AQ94" s="585"/>
      <c r="AR94" s="586"/>
      <c r="AS94" s="587"/>
      <c r="AT94" s="587"/>
      <c r="AU94" s="587"/>
      <c r="AV94" s="587"/>
      <c r="AW94" s="587"/>
      <c r="AX94" s="588"/>
    </row>
    <row r="95" spans="2:51">
      <c r="B95" s="12"/>
      <c r="C95" s="12"/>
      <c r="D95" s="12"/>
      <c r="E95" s="12"/>
      <c r="F95" s="12"/>
      <c r="G95" s="12"/>
      <c r="H95" s="12"/>
      <c r="I95" s="12"/>
      <c r="J95" s="12"/>
      <c r="K95" s="12"/>
      <c r="L95" s="12"/>
      <c r="M95" s="12"/>
      <c r="N95" s="12"/>
      <c r="O95" s="12"/>
      <c r="P95" s="12"/>
      <c r="Q95" s="12"/>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row>
    <row r="96" spans="2:51" ht="18.600000000000001" thickBot="1">
      <c r="B96" s="12"/>
      <c r="C96" s="12"/>
      <c r="D96" s="12"/>
      <c r="E96" s="12"/>
      <c r="F96" s="12"/>
      <c r="G96" s="12"/>
      <c r="H96" s="12"/>
      <c r="I96" s="12"/>
      <c r="J96" s="12"/>
      <c r="K96" s="12"/>
      <c r="L96" s="12"/>
      <c r="M96" s="12"/>
      <c r="N96" s="12"/>
      <c r="O96" s="12"/>
      <c r="P96" s="12"/>
      <c r="Q96" s="12"/>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row>
    <row r="97" spans="2:50" ht="15.45" customHeight="1" thickTop="1">
      <c r="B97" s="205" t="s">
        <v>27</v>
      </c>
      <c r="C97" s="206"/>
      <c r="D97" s="206"/>
      <c r="E97" s="207"/>
      <c r="F97" s="159" t="s">
        <v>28</v>
      </c>
      <c r="G97" s="117"/>
      <c r="H97" s="117"/>
      <c r="I97" s="117"/>
      <c r="J97" s="117"/>
      <c r="K97" s="117"/>
      <c r="L97" s="117"/>
      <c r="M97" s="118"/>
      <c r="N97" s="521" t="s">
        <v>805</v>
      </c>
      <c r="O97" s="522"/>
      <c r="P97" s="522"/>
      <c r="Q97" s="522"/>
      <c r="R97" s="522"/>
      <c r="S97" s="522"/>
      <c r="T97" s="522"/>
      <c r="U97" s="522"/>
      <c r="V97" s="522"/>
      <c r="W97" s="522"/>
      <c r="X97" s="522"/>
      <c r="Y97" s="522"/>
      <c r="Z97" s="527" t="s">
        <v>828</v>
      </c>
      <c r="AA97" s="528"/>
      <c r="AB97" s="528"/>
      <c r="AC97" s="528"/>
      <c r="AD97" s="528"/>
      <c r="AE97" s="528"/>
      <c r="AF97" s="528"/>
      <c r="AG97" s="528"/>
      <c r="AH97" s="528"/>
      <c r="AI97" s="528"/>
      <c r="AJ97" s="528"/>
      <c r="AK97" s="528"/>
      <c r="AL97" s="528"/>
      <c r="AM97" s="528"/>
      <c r="AN97" s="528"/>
      <c r="AO97" s="528"/>
      <c r="AP97" s="528"/>
      <c r="AQ97" s="528"/>
      <c r="AR97" s="528"/>
      <c r="AS97" s="528"/>
      <c r="AT97" s="528"/>
      <c r="AU97" s="528"/>
      <c r="AV97" s="528"/>
      <c r="AW97" s="528"/>
      <c r="AX97" s="529"/>
    </row>
    <row r="98" spans="2:50">
      <c r="B98" s="208"/>
      <c r="C98" s="209"/>
      <c r="D98" s="209"/>
      <c r="E98" s="210"/>
      <c r="F98" s="129"/>
      <c r="G98" s="111"/>
      <c r="H98" s="111"/>
      <c r="I98" s="111"/>
      <c r="J98" s="111"/>
      <c r="K98" s="111"/>
      <c r="L98" s="111"/>
      <c r="M98" s="112"/>
      <c r="N98" s="523"/>
      <c r="O98" s="524"/>
      <c r="P98" s="524"/>
      <c r="Q98" s="524"/>
      <c r="R98" s="524"/>
      <c r="S98" s="524"/>
      <c r="T98" s="524"/>
      <c r="U98" s="524"/>
      <c r="V98" s="524"/>
      <c r="W98" s="524"/>
      <c r="X98" s="524"/>
      <c r="Y98" s="524"/>
      <c r="Z98" s="530"/>
      <c r="AA98" s="531"/>
      <c r="AB98" s="531"/>
      <c r="AC98" s="531"/>
      <c r="AD98" s="531"/>
      <c r="AE98" s="531"/>
      <c r="AF98" s="531"/>
      <c r="AG98" s="531"/>
      <c r="AH98" s="531"/>
      <c r="AI98" s="531"/>
      <c r="AJ98" s="531"/>
      <c r="AK98" s="531"/>
      <c r="AL98" s="531"/>
      <c r="AM98" s="531"/>
      <c r="AN98" s="531"/>
      <c r="AO98" s="531"/>
      <c r="AP98" s="531"/>
      <c r="AQ98" s="531"/>
      <c r="AR98" s="531"/>
      <c r="AS98" s="531"/>
      <c r="AT98" s="531"/>
      <c r="AU98" s="531"/>
      <c r="AV98" s="531"/>
      <c r="AW98" s="531"/>
      <c r="AX98" s="532"/>
    </row>
    <row r="99" spans="2:50" ht="16.2" customHeight="1">
      <c r="B99" s="208"/>
      <c r="C99" s="209"/>
      <c r="D99" s="209"/>
      <c r="E99" s="210"/>
      <c r="F99" s="129"/>
      <c r="G99" s="111"/>
      <c r="H99" s="111"/>
      <c r="I99" s="111"/>
      <c r="J99" s="111"/>
      <c r="K99" s="111"/>
      <c r="L99" s="111"/>
      <c r="M99" s="112"/>
      <c r="N99" s="523"/>
      <c r="O99" s="524"/>
      <c r="P99" s="524"/>
      <c r="Q99" s="524"/>
      <c r="R99" s="524"/>
      <c r="S99" s="524"/>
      <c r="T99" s="524"/>
      <c r="U99" s="524"/>
      <c r="V99" s="524"/>
      <c r="W99" s="524"/>
      <c r="X99" s="524"/>
      <c r="Y99" s="524"/>
      <c r="Z99" s="530"/>
      <c r="AA99" s="531"/>
      <c r="AB99" s="531"/>
      <c r="AC99" s="531"/>
      <c r="AD99" s="531"/>
      <c r="AE99" s="531"/>
      <c r="AF99" s="531"/>
      <c r="AG99" s="531"/>
      <c r="AH99" s="531"/>
      <c r="AI99" s="531"/>
      <c r="AJ99" s="531"/>
      <c r="AK99" s="531"/>
      <c r="AL99" s="531"/>
      <c r="AM99" s="531"/>
      <c r="AN99" s="531"/>
      <c r="AO99" s="531"/>
      <c r="AP99" s="531"/>
      <c r="AQ99" s="531"/>
      <c r="AR99" s="531"/>
      <c r="AS99" s="531"/>
      <c r="AT99" s="531"/>
      <c r="AU99" s="531"/>
      <c r="AV99" s="531"/>
      <c r="AW99" s="531"/>
      <c r="AX99" s="532"/>
    </row>
    <row r="100" spans="2:50" ht="13.5" customHeight="1" thickBot="1">
      <c r="B100" s="208"/>
      <c r="C100" s="209"/>
      <c r="D100" s="209"/>
      <c r="E100" s="210"/>
      <c r="F100" s="130"/>
      <c r="G100" s="114"/>
      <c r="H100" s="114"/>
      <c r="I100" s="114"/>
      <c r="J100" s="114"/>
      <c r="K100" s="114"/>
      <c r="L100" s="114"/>
      <c r="M100" s="115"/>
      <c r="N100" s="525"/>
      <c r="O100" s="526"/>
      <c r="P100" s="526"/>
      <c r="Q100" s="526"/>
      <c r="R100" s="524"/>
      <c r="S100" s="524"/>
      <c r="T100" s="524"/>
      <c r="U100" s="524"/>
      <c r="V100" s="524"/>
      <c r="W100" s="524"/>
      <c r="X100" s="524"/>
      <c r="Y100" s="524"/>
      <c r="Z100" s="530"/>
      <c r="AA100" s="531"/>
      <c r="AB100" s="531"/>
      <c r="AC100" s="531"/>
      <c r="AD100" s="531"/>
      <c r="AE100" s="531"/>
      <c r="AF100" s="531"/>
      <c r="AG100" s="531"/>
      <c r="AH100" s="531"/>
      <c r="AI100" s="531"/>
      <c r="AJ100" s="531"/>
      <c r="AK100" s="531"/>
      <c r="AL100" s="531"/>
      <c r="AM100" s="531"/>
      <c r="AN100" s="531"/>
      <c r="AO100" s="531"/>
      <c r="AP100" s="531"/>
      <c r="AQ100" s="531"/>
      <c r="AR100" s="531"/>
      <c r="AS100" s="531"/>
      <c r="AT100" s="531"/>
      <c r="AU100" s="531"/>
      <c r="AV100" s="531"/>
      <c r="AW100" s="531"/>
      <c r="AX100" s="532"/>
    </row>
    <row r="101" spans="2:50" ht="19.2" thickTop="1" thickBot="1">
      <c r="B101" s="208"/>
      <c r="C101" s="209"/>
      <c r="D101" s="209"/>
      <c r="E101" s="210"/>
      <c r="F101" s="178" t="s">
        <v>877</v>
      </c>
      <c r="G101" s="179"/>
      <c r="H101" s="179"/>
      <c r="I101" s="179"/>
      <c r="J101" s="179"/>
      <c r="K101" s="179"/>
      <c r="L101" s="179"/>
      <c r="M101" s="179"/>
      <c r="N101" s="184" t="s">
        <v>29</v>
      </c>
      <c r="O101" s="500"/>
      <c r="P101" s="500"/>
      <c r="Q101" s="500"/>
      <c r="R101" s="533" t="s">
        <v>895</v>
      </c>
      <c r="S101" s="534"/>
      <c r="T101" s="534"/>
      <c r="U101" s="534"/>
      <c r="V101" s="534"/>
      <c r="W101" s="534"/>
      <c r="X101" s="534"/>
      <c r="Y101" s="534"/>
      <c r="Z101" s="534"/>
      <c r="AA101" s="534"/>
      <c r="AB101" s="534"/>
      <c r="AC101" s="534"/>
      <c r="AD101" s="534"/>
      <c r="AE101" s="534"/>
      <c r="AF101" s="534"/>
      <c r="AG101" s="534"/>
      <c r="AH101" s="534"/>
      <c r="AI101" s="534"/>
      <c r="AJ101" s="534"/>
      <c r="AK101" s="534"/>
      <c r="AL101" s="534"/>
      <c r="AM101" s="534"/>
      <c r="AN101" s="534"/>
      <c r="AO101" s="534"/>
      <c r="AP101" s="534"/>
      <c r="AQ101" s="534"/>
      <c r="AR101" s="534"/>
      <c r="AS101" s="534"/>
      <c r="AT101" s="534"/>
      <c r="AU101" s="534"/>
      <c r="AV101" s="534"/>
      <c r="AW101" s="534"/>
      <c r="AX101" s="535"/>
    </row>
    <row r="102" spans="2:50" ht="19.2" thickTop="1" thickBot="1">
      <c r="B102" s="208"/>
      <c r="C102" s="209"/>
      <c r="D102" s="209"/>
      <c r="E102" s="210"/>
      <c r="F102" s="180"/>
      <c r="G102" s="181"/>
      <c r="H102" s="181"/>
      <c r="I102" s="181"/>
      <c r="J102" s="181"/>
      <c r="K102" s="181"/>
      <c r="L102" s="181"/>
      <c r="M102" s="181"/>
      <c r="N102" s="501"/>
      <c r="O102" s="502"/>
      <c r="P102" s="502"/>
      <c r="Q102" s="502"/>
      <c r="R102" s="533"/>
      <c r="S102" s="534"/>
      <c r="T102" s="534"/>
      <c r="U102" s="534"/>
      <c r="V102" s="534"/>
      <c r="W102" s="534"/>
      <c r="X102" s="534"/>
      <c r="Y102" s="534"/>
      <c r="Z102" s="534"/>
      <c r="AA102" s="534"/>
      <c r="AB102" s="534"/>
      <c r="AC102" s="534"/>
      <c r="AD102" s="534"/>
      <c r="AE102" s="534"/>
      <c r="AF102" s="534"/>
      <c r="AG102" s="534"/>
      <c r="AH102" s="534"/>
      <c r="AI102" s="534"/>
      <c r="AJ102" s="534"/>
      <c r="AK102" s="534"/>
      <c r="AL102" s="534"/>
      <c r="AM102" s="534"/>
      <c r="AN102" s="534"/>
      <c r="AO102" s="534"/>
      <c r="AP102" s="534"/>
      <c r="AQ102" s="534"/>
      <c r="AR102" s="534"/>
      <c r="AS102" s="534"/>
      <c r="AT102" s="534"/>
      <c r="AU102" s="534"/>
      <c r="AV102" s="534"/>
      <c r="AW102" s="534"/>
      <c r="AX102" s="535"/>
    </row>
    <row r="103" spans="2:50" ht="19.2" thickTop="1" thickBot="1">
      <c r="B103" s="208"/>
      <c r="C103" s="209"/>
      <c r="D103" s="209"/>
      <c r="E103" s="210"/>
      <c r="F103" s="180"/>
      <c r="G103" s="181"/>
      <c r="H103" s="181"/>
      <c r="I103" s="181"/>
      <c r="J103" s="181"/>
      <c r="K103" s="181"/>
      <c r="L103" s="181"/>
      <c r="M103" s="181"/>
      <c r="N103" s="503"/>
      <c r="O103" s="504"/>
      <c r="P103" s="504"/>
      <c r="Q103" s="504"/>
      <c r="R103" s="533"/>
      <c r="S103" s="534"/>
      <c r="T103" s="534"/>
      <c r="U103" s="534"/>
      <c r="V103" s="534"/>
      <c r="W103" s="534"/>
      <c r="X103" s="534"/>
      <c r="Y103" s="534"/>
      <c r="Z103" s="534"/>
      <c r="AA103" s="534"/>
      <c r="AB103" s="534"/>
      <c r="AC103" s="534"/>
      <c r="AD103" s="534"/>
      <c r="AE103" s="534"/>
      <c r="AF103" s="534"/>
      <c r="AG103" s="534"/>
      <c r="AH103" s="534"/>
      <c r="AI103" s="534"/>
      <c r="AJ103" s="534"/>
      <c r="AK103" s="534"/>
      <c r="AL103" s="534"/>
      <c r="AM103" s="534"/>
      <c r="AN103" s="534"/>
      <c r="AO103" s="534"/>
      <c r="AP103" s="534"/>
      <c r="AQ103" s="534"/>
      <c r="AR103" s="534"/>
      <c r="AS103" s="534"/>
      <c r="AT103" s="534"/>
      <c r="AU103" s="534"/>
      <c r="AV103" s="534"/>
      <c r="AW103" s="534"/>
      <c r="AX103" s="535"/>
    </row>
    <row r="104" spans="2:50" ht="19.2" thickTop="1" thickBot="1">
      <c r="B104" s="208"/>
      <c r="C104" s="209"/>
      <c r="D104" s="209"/>
      <c r="E104" s="210"/>
      <c r="F104" s="180"/>
      <c r="G104" s="181"/>
      <c r="H104" s="181"/>
      <c r="I104" s="181"/>
      <c r="J104" s="181"/>
      <c r="K104" s="181"/>
      <c r="L104" s="181"/>
      <c r="M104" s="181"/>
      <c r="N104" s="184" t="s">
        <v>30</v>
      </c>
      <c r="O104" s="500"/>
      <c r="P104" s="500"/>
      <c r="Q104" s="500"/>
      <c r="R104" s="505" t="s">
        <v>829</v>
      </c>
      <c r="S104" s="506"/>
      <c r="T104" s="506"/>
      <c r="U104" s="506"/>
      <c r="V104" s="506"/>
      <c r="W104" s="506"/>
      <c r="X104" s="506"/>
      <c r="Y104" s="506"/>
      <c r="Z104" s="506"/>
      <c r="AA104" s="506"/>
      <c r="AB104" s="506"/>
      <c r="AC104" s="506"/>
      <c r="AD104" s="506"/>
      <c r="AE104" s="506"/>
      <c r="AF104" s="506"/>
      <c r="AG104" s="506"/>
      <c r="AH104" s="506"/>
      <c r="AI104" s="506"/>
      <c r="AJ104" s="506"/>
      <c r="AK104" s="506"/>
      <c r="AL104" s="506"/>
      <c r="AM104" s="506"/>
      <c r="AN104" s="506"/>
      <c r="AO104" s="506"/>
      <c r="AP104" s="506"/>
      <c r="AQ104" s="506"/>
      <c r="AR104" s="506"/>
      <c r="AS104" s="506"/>
      <c r="AT104" s="506"/>
      <c r="AU104" s="506"/>
      <c r="AV104" s="506"/>
      <c r="AW104" s="506"/>
      <c r="AX104" s="507"/>
    </row>
    <row r="105" spans="2:50" ht="19.2" thickTop="1" thickBot="1">
      <c r="B105" s="208"/>
      <c r="C105" s="209"/>
      <c r="D105" s="209"/>
      <c r="E105" s="210"/>
      <c r="F105" s="180"/>
      <c r="G105" s="181"/>
      <c r="H105" s="181"/>
      <c r="I105" s="181"/>
      <c r="J105" s="181"/>
      <c r="K105" s="181"/>
      <c r="L105" s="181"/>
      <c r="M105" s="181"/>
      <c r="N105" s="501"/>
      <c r="O105" s="502"/>
      <c r="P105" s="502"/>
      <c r="Q105" s="502"/>
      <c r="R105" s="505"/>
      <c r="S105" s="506"/>
      <c r="T105" s="506"/>
      <c r="U105" s="506"/>
      <c r="V105" s="506"/>
      <c r="W105" s="506"/>
      <c r="X105" s="506"/>
      <c r="Y105" s="506"/>
      <c r="Z105" s="506"/>
      <c r="AA105" s="506"/>
      <c r="AB105" s="506"/>
      <c r="AC105" s="506"/>
      <c r="AD105" s="506"/>
      <c r="AE105" s="506"/>
      <c r="AF105" s="506"/>
      <c r="AG105" s="506"/>
      <c r="AH105" s="506"/>
      <c r="AI105" s="506"/>
      <c r="AJ105" s="506"/>
      <c r="AK105" s="506"/>
      <c r="AL105" s="506"/>
      <c r="AM105" s="506"/>
      <c r="AN105" s="506"/>
      <c r="AO105" s="506"/>
      <c r="AP105" s="506"/>
      <c r="AQ105" s="506"/>
      <c r="AR105" s="506"/>
      <c r="AS105" s="506"/>
      <c r="AT105" s="506"/>
      <c r="AU105" s="506"/>
      <c r="AV105" s="506"/>
      <c r="AW105" s="506"/>
      <c r="AX105" s="507"/>
    </row>
    <row r="106" spans="2:50" ht="19.2" thickTop="1" thickBot="1">
      <c r="B106" s="211"/>
      <c r="C106" s="212"/>
      <c r="D106" s="212"/>
      <c r="E106" s="213"/>
      <c r="F106" s="182"/>
      <c r="G106" s="183"/>
      <c r="H106" s="183"/>
      <c r="I106" s="183"/>
      <c r="J106" s="183"/>
      <c r="K106" s="183"/>
      <c r="L106" s="183"/>
      <c r="M106" s="183"/>
      <c r="N106" s="503"/>
      <c r="O106" s="504"/>
      <c r="P106" s="504"/>
      <c r="Q106" s="504"/>
      <c r="R106" s="505"/>
      <c r="S106" s="506"/>
      <c r="T106" s="506"/>
      <c r="U106" s="506"/>
      <c r="V106" s="506"/>
      <c r="W106" s="506"/>
      <c r="X106" s="506"/>
      <c r="Y106" s="506"/>
      <c r="Z106" s="506"/>
      <c r="AA106" s="506"/>
      <c r="AB106" s="506"/>
      <c r="AC106" s="506"/>
      <c r="AD106" s="506"/>
      <c r="AE106" s="506"/>
      <c r="AF106" s="506"/>
      <c r="AG106" s="506"/>
      <c r="AH106" s="506"/>
      <c r="AI106" s="506"/>
      <c r="AJ106" s="506"/>
      <c r="AK106" s="506"/>
      <c r="AL106" s="506"/>
      <c r="AM106" s="506"/>
      <c r="AN106" s="506"/>
      <c r="AO106" s="506"/>
      <c r="AP106" s="506"/>
      <c r="AQ106" s="506"/>
      <c r="AR106" s="506"/>
      <c r="AS106" s="506"/>
      <c r="AT106" s="506"/>
      <c r="AU106" s="506"/>
      <c r="AV106" s="506"/>
      <c r="AW106" s="506"/>
      <c r="AX106" s="507"/>
    </row>
    <row r="107" spans="2:50" ht="14.25" customHeight="1" thickTop="1">
      <c r="B107" s="107" t="s">
        <v>31</v>
      </c>
      <c r="C107" s="240"/>
      <c r="D107" s="240"/>
      <c r="E107" s="240"/>
      <c r="F107" s="240"/>
      <c r="G107" s="240"/>
      <c r="H107" s="240"/>
      <c r="I107" s="240"/>
      <c r="J107" s="240"/>
      <c r="K107" s="240"/>
      <c r="L107" s="240"/>
      <c r="M107" s="241"/>
      <c r="N107" s="143" t="s">
        <v>811</v>
      </c>
      <c r="O107" s="144"/>
      <c r="P107" s="144"/>
      <c r="Q107" s="144"/>
      <c r="R107" s="249"/>
      <c r="S107" s="249"/>
      <c r="T107" s="249"/>
      <c r="U107" s="249"/>
      <c r="V107" s="249"/>
      <c r="W107" s="249"/>
      <c r="X107" s="249"/>
      <c r="Y107" s="249"/>
      <c r="Z107" s="249"/>
      <c r="AA107" s="249"/>
      <c r="AB107" s="249"/>
      <c r="AC107" s="249"/>
      <c r="AD107" s="249"/>
      <c r="AE107" s="249"/>
      <c r="AF107" s="249"/>
      <c r="AG107" s="249"/>
      <c r="AH107" s="508" t="s">
        <v>813</v>
      </c>
      <c r="AI107" s="509"/>
      <c r="AJ107" s="509"/>
      <c r="AK107" s="509"/>
      <c r="AL107" s="509"/>
      <c r="AM107" s="509"/>
      <c r="AN107" s="509"/>
      <c r="AO107" s="509"/>
      <c r="AP107" s="509"/>
      <c r="AQ107" s="509"/>
      <c r="AR107" s="509"/>
      <c r="AS107" s="509"/>
      <c r="AT107" s="509"/>
      <c r="AU107" s="509"/>
      <c r="AV107" s="509"/>
      <c r="AW107" s="509"/>
      <c r="AX107" s="510"/>
    </row>
    <row r="108" spans="2:50" ht="15" customHeight="1">
      <c r="B108" s="242"/>
      <c r="C108" s="243"/>
      <c r="D108" s="243"/>
      <c r="E108" s="243"/>
      <c r="F108" s="243"/>
      <c r="G108" s="243"/>
      <c r="H108" s="243"/>
      <c r="I108" s="243"/>
      <c r="J108" s="243"/>
      <c r="K108" s="243"/>
      <c r="L108" s="243"/>
      <c r="M108" s="244"/>
      <c r="N108" s="248"/>
      <c r="O108" s="249"/>
      <c r="P108" s="249"/>
      <c r="Q108" s="249"/>
      <c r="R108" s="249"/>
      <c r="S108" s="249"/>
      <c r="T108" s="249"/>
      <c r="U108" s="249"/>
      <c r="V108" s="249"/>
      <c r="W108" s="249"/>
      <c r="X108" s="249"/>
      <c r="Y108" s="249"/>
      <c r="Z108" s="249"/>
      <c r="AA108" s="249"/>
      <c r="AB108" s="249"/>
      <c r="AC108" s="249"/>
      <c r="AD108" s="249"/>
      <c r="AE108" s="249"/>
      <c r="AF108" s="249"/>
      <c r="AG108" s="249"/>
      <c r="AH108" s="511"/>
      <c r="AI108" s="258"/>
      <c r="AJ108" s="258"/>
      <c r="AK108" s="258"/>
      <c r="AL108" s="258"/>
      <c r="AM108" s="258"/>
      <c r="AN108" s="258"/>
      <c r="AO108" s="258"/>
      <c r="AP108" s="258"/>
      <c r="AQ108" s="258"/>
      <c r="AR108" s="258"/>
      <c r="AS108" s="258"/>
      <c r="AT108" s="258"/>
      <c r="AU108" s="258"/>
      <c r="AV108" s="258"/>
      <c r="AW108" s="258"/>
      <c r="AX108" s="512"/>
    </row>
    <row r="109" spans="2:50" ht="14.7" customHeight="1" thickBot="1">
      <c r="B109" s="245"/>
      <c r="C109" s="246"/>
      <c r="D109" s="246"/>
      <c r="E109" s="246"/>
      <c r="F109" s="246"/>
      <c r="G109" s="246"/>
      <c r="H109" s="246"/>
      <c r="I109" s="246"/>
      <c r="J109" s="246"/>
      <c r="K109" s="246"/>
      <c r="L109" s="246"/>
      <c r="M109" s="247"/>
      <c r="N109" s="248"/>
      <c r="O109" s="249"/>
      <c r="P109" s="249"/>
      <c r="Q109" s="249"/>
      <c r="R109" s="249"/>
      <c r="S109" s="249"/>
      <c r="T109" s="249"/>
      <c r="U109" s="249"/>
      <c r="V109" s="249"/>
      <c r="W109" s="249"/>
      <c r="X109" s="249"/>
      <c r="Y109" s="249"/>
      <c r="Z109" s="249"/>
      <c r="AA109" s="249"/>
      <c r="AB109" s="249"/>
      <c r="AC109" s="249"/>
      <c r="AD109" s="249"/>
      <c r="AE109" s="249"/>
      <c r="AF109" s="249"/>
      <c r="AG109" s="249"/>
      <c r="AH109" s="511"/>
      <c r="AI109" s="258"/>
      <c r="AJ109" s="258"/>
      <c r="AK109" s="258"/>
      <c r="AL109" s="258"/>
      <c r="AM109" s="258"/>
      <c r="AN109" s="258"/>
      <c r="AO109" s="258"/>
      <c r="AP109" s="258"/>
      <c r="AQ109" s="258"/>
      <c r="AR109" s="258"/>
      <c r="AS109" s="258"/>
      <c r="AT109" s="258"/>
      <c r="AU109" s="258"/>
      <c r="AV109" s="258"/>
      <c r="AW109" s="258"/>
      <c r="AX109" s="512"/>
    </row>
    <row r="110" spans="2:50" ht="18.600000000000001" thickTop="1">
      <c r="B110" s="260" t="s">
        <v>876</v>
      </c>
      <c r="C110" s="261"/>
      <c r="D110" s="261"/>
      <c r="E110" s="261"/>
      <c r="F110" s="261"/>
      <c r="G110" s="261"/>
      <c r="H110" s="261"/>
      <c r="I110" s="261"/>
      <c r="J110" s="261"/>
      <c r="K110" s="261"/>
      <c r="L110" s="261"/>
      <c r="M110" s="261"/>
      <c r="N110" s="513" t="s">
        <v>856</v>
      </c>
      <c r="O110" s="514"/>
      <c r="P110" s="514"/>
      <c r="Q110" s="514"/>
      <c r="R110" s="514"/>
      <c r="S110" s="514"/>
      <c r="T110" s="514"/>
      <c r="U110" s="514"/>
      <c r="V110" s="514"/>
      <c r="W110" s="514"/>
      <c r="X110" s="514"/>
      <c r="Y110" s="514"/>
      <c r="Z110" s="514"/>
      <c r="AA110" s="514"/>
      <c r="AB110" s="514"/>
      <c r="AC110" s="514"/>
      <c r="AD110" s="514"/>
      <c r="AE110" s="514"/>
      <c r="AF110" s="514"/>
      <c r="AG110" s="514"/>
      <c r="AH110" s="514"/>
      <c r="AI110" s="514"/>
      <c r="AJ110" s="514"/>
      <c r="AK110" s="514"/>
      <c r="AL110" s="514"/>
      <c r="AM110" s="514"/>
      <c r="AN110" s="514"/>
      <c r="AO110" s="514"/>
      <c r="AP110" s="514"/>
      <c r="AQ110" s="514"/>
      <c r="AR110" s="514"/>
      <c r="AS110" s="514"/>
      <c r="AT110" s="514"/>
      <c r="AU110" s="514"/>
      <c r="AV110" s="514"/>
      <c r="AW110" s="514"/>
      <c r="AX110" s="515"/>
    </row>
    <row r="111" spans="2:50">
      <c r="B111" s="223"/>
      <c r="C111" s="263"/>
      <c r="D111" s="263"/>
      <c r="E111" s="263"/>
      <c r="F111" s="263"/>
      <c r="G111" s="263"/>
      <c r="H111" s="263"/>
      <c r="I111" s="263"/>
      <c r="J111" s="263"/>
      <c r="K111" s="263"/>
      <c r="L111" s="263"/>
      <c r="M111" s="263"/>
      <c r="N111" s="516"/>
      <c r="O111" s="272"/>
      <c r="P111" s="272"/>
      <c r="Q111" s="272"/>
      <c r="R111" s="272"/>
      <c r="S111" s="272"/>
      <c r="T111" s="272"/>
      <c r="U111" s="272"/>
      <c r="V111" s="272"/>
      <c r="W111" s="272"/>
      <c r="X111" s="272"/>
      <c r="Y111" s="272"/>
      <c r="Z111" s="272"/>
      <c r="AA111" s="272"/>
      <c r="AB111" s="272"/>
      <c r="AC111" s="272"/>
      <c r="AD111" s="272"/>
      <c r="AE111" s="272"/>
      <c r="AF111" s="272"/>
      <c r="AG111" s="272"/>
      <c r="AH111" s="272"/>
      <c r="AI111" s="272"/>
      <c r="AJ111" s="272"/>
      <c r="AK111" s="272"/>
      <c r="AL111" s="272"/>
      <c r="AM111" s="272"/>
      <c r="AN111" s="272"/>
      <c r="AO111" s="272"/>
      <c r="AP111" s="272"/>
      <c r="AQ111" s="272"/>
      <c r="AR111" s="272"/>
      <c r="AS111" s="272"/>
      <c r="AT111" s="272"/>
      <c r="AU111" s="272"/>
      <c r="AV111" s="272"/>
      <c r="AW111" s="272"/>
      <c r="AX111" s="517"/>
    </row>
    <row r="112" spans="2:50">
      <c r="B112" s="223"/>
      <c r="C112" s="263"/>
      <c r="D112" s="263"/>
      <c r="E112" s="263"/>
      <c r="F112" s="263"/>
      <c r="G112" s="263"/>
      <c r="H112" s="263"/>
      <c r="I112" s="263"/>
      <c r="J112" s="263"/>
      <c r="K112" s="263"/>
      <c r="L112" s="263"/>
      <c r="M112" s="263"/>
      <c r="N112" s="516"/>
      <c r="O112" s="272"/>
      <c r="P112" s="272"/>
      <c r="Q112" s="272"/>
      <c r="R112" s="272"/>
      <c r="S112" s="272"/>
      <c r="T112" s="272"/>
      <c r="U112" s="272"/>
      <c r="V112" s="272"/>
      <c r="W112" s="272"/>
      <c r="X112" s="272"/>
      <c r="Y112" s="272"/>
      <c r="Z112" s="272"/>
      <c r="AA112" s="272"/>
      <c r="AB112" s="272"/>
      <c r="AC112" s="272"/>
      <c r="AD112" s="272"/>
      <c r="AE112" s="272"/>
      <c r="AF112" s="272"/>
      <c r="AG112" s="272"/>
      <c r="AH112" s="272"/>
      <c r="AI112" s="272"/>
      <c r="AJ112" s="272"/>
      <c r="AK112" s="272"/>
      <c r="AL112" s="272"/>
      <c r="AM112" s="272"/>
      <c r="AN112" s="272"/>
      <c r="AO112" s="272"/>
      <c r="AP112" s="272"/>
      <c r="AQ112" s="272"/>
      <c r="AR112" s="272"/>
      <c r="AS112" s="272"/>
      <c r="AT112" s="272"/>
      <c r="AU112" s="272"/>
      <c r="AV112" s="272"/>
      <c r="AW112" s="272"/>
      <c r="AX112" s="517"/>
    </row>
    <row r="113" spans="1:51">
      <c r="B113" s="223"/>
      <c r="C113" s="263"/>
      <c r="D113" s="263"/>
      <c r="E113" s="263"/>
      <c r="F113" s="263"/>
      <c r="G113" s="263"/>
      <c r="H113" s="263"/>
      <c r="I113" s="263"/>
      <c r="J113" s="263"/>
      <c r="K113" s="263"/>
      <c r="L113" s="263"/>
      <c r="M113" s="263"/>
      <c r="N113" s="516"/>
      <c r="O113" s="272"/>
      <c r="P113" s="272"/>
      <c r="Q113" s="272"/>
      <c r="R113" s="272"/>
      <c r="S113" s="272"/>
      <c r="T113" s="272"/>
      <c r="U113" s="272"/>
      <c r="V113" s="272"/>
      <c r="W113" s="272"/>
      <c r="X113" s="272"/>
      <c r="Y113" s="272"/>
      <c r="Z113" s="272"/>
      <c r="AA113" s="272"/>
      <c r="AB113" s="272"/>
      <c r="AC113" s="272"/>
      <c r="AD113" s="272"/>
      <c r="AE113" s="272"/>
      <c r="AF113" s="272"/>
      <c r="AG113" s="272"/>
      <c r="AH113" s="272"/>
      <c r="AI113" s="272"/>
      <c r="AJ113" s="272"/>
      <c r="AK113" s="272"/>
      <c r="AL113" s="272"/>
      <c r="AM113" s="272"/>
      <c r="AN113" s="272"/>
      <c r="AO113" s="272"/>
      <c r="AP113" s="272"/>
      <c r="AQ113" s="272"/>
      <c r="AR113" s="272"/>
      <c r="AS113" s="272"/>
      <c r="AT113" s="272"/>
      <c r="AU113" s="272"/>
      <c r="AV113" s="272"/>
      <c r="AW113" s="272"/>
      <c r="AX113" s="517"/>
    </row>
    <row r="114" spans="1:51">
      <c r="B114" s="223"/>
      <c r="C114" s="263"/>
      <c r="D114" s="263"/>
      <c r="E114" s="263"/>
      <c r="F114" s="263"/>
      <c r="G114" s="263"/>
      <c r="H114" s="263"/>
      <c r="I114" s="263"/>
      <c r="J114" s="263"/>
      <c r="K114" s="263"/>
      <c r="L114" s="263"/>
      <c r="M114" s="263"/>
      <c r="N114" s="516"/>
      <c r="O114" s="272"/>
      <c r="P114" s="272"/>
      <c r="Q114" s="272"/>
      <c r="R114" s="272"/>
      <c r="S114" s="272"/>
      <c r="T114" s="272"/>
      <c r="U114" s="272"/>
      <c r="V114" s="272"/>
      <c r="W114" s="272"/>
      <c r="X114" s="272"/>
      <c r="Y114" s="272"/>
      <c r="Z114" s="272"/>
      <c r="AA114" s="272"/>
      <c r="AB114" s="272"/>
      <c r="AC114" s="272"/>
      <c r="AD114" s="272"/>
      <c r="AE114" s="272"/>
      <c r="AF114" s="272"/>
      <c r="AG114" s="272"/>
      <c r="AH114" s="272"/>
      <c r="AI114" s="272"/>
      <c r="AJ114" s="272"/>
      <c r="AK114" s="272"/>
      <c r="AL114" s="272"/>
      <c r="AM114" s="272"/>
      <c r="AN114" s="272"/>
      <c r="AO114" s="272"/>
      <c r="AP114" s="272"/>
      <c r="AQ114" s="272"/>
      <c r="AR114" s="272"/>
      <c r="AS114" s="272"/>
      <c r="AT114" s="272"/>
      <c r="AU114" s="272"/>
      <c r="AV114" s="272"/>
      <c r="AW114" s="272"/>
      <c r="AX114" s="517"/>
    </row>
    <row r="115" spans="1:51">
      <c r="B115" s="223"/>
      <c r="C115" s="263"/>
      <c r="D115" s="263"/>
      <c r="E115" s="263"/>
      <c r="F115" s="263"/>
      <c r="G115" s="263"/>
      <c r="H115" s="263"/>
      <c r="I115" s="263"/>
      <c r="J115" s="263"/>
      <c r="K115" s="263"/>
      <c r="L115" s="263"/>
      <c r="M115" s="263"/>
      <c r="N115" s="516"/>
      <c r="O115" s="272"/>
      <c r="P115" s="272"/>
      <c r="Q115" s="272"/>
      <c r="R115" s="272"/>
      <c r="S115" s="272"/>
      <c r="T115" s="272"/>
      <c r="U115" s="272"/>
      <c r="V115" s="272"/>
      <c r="W115" s="272"/>
      <c r="X115" s="272"/>
      <c r="Y115" s="272"/>
      <c r="Z115" s="272"/>
      <c r="AA115" s="272"/>
      <c r="AB115" s="272"/>
      <c r="AC115" s="272"/>
      <c r="AD115" s="272"/>
      <c r="AE115" s="272"/>
      <c r="AF115" s="272"/>
      <c r="AG115" s="272"/>
      <c r="AH115" s="272"/>
      <c r="AI115" s="272"/>
      <c r="AJ115" s="272"/>
      <c r="AK115" s="272"/>
      <c r="AL115" s="272"/>
      <c r="AM115" s="272"/>
      <c r="AN115" s="272"/>
      <c r="AO115" s="272"/>
      <c r="AP115" s="272"/>
      <c r="AQ115" s="272"/>
      <c r="AR115" s="272"/>
      <c r="AS115" s="272"/>
      <c r="AT115" s="272"/>
      <c r="AU115" s="272"/>
      <c r="AV115" s="272"/>
      <c r="AW115" s="272"/>
      <c r="AX115" s="517"/>
    </row>
    <row r="116" spans="1:51">
      <c r="B116" s="223"/>
      <c r="C116" s="263"/>
      <c r="D116" s="263"/>
      <c r="E116" s="263"/>
      <c r="F116" s="263"/>
      <c r="G116" s="263"/>
      <c r="H116" s="263"/>
      <c r="I116" s="263"/>
      <c r="J116" s="263"/>
      <c r="K116" s="263"/>
      <c r="L116" s="263"/>
      <c r="M116" s="263"/>
      <c r="N116" s="516"/>
      <c r="O116" s="272"/>
      <c r="P116" s="272"/>
      <c r="Q116" s="272"/>
      <c r="R116" s="272"/>
      <c r="S116" s="272"/>
      <c r="T116" s="272"/>
      <c r="U116" s="272"/>
      <c r="V116" s="272"/>
      <c r="W116" s="272"/>
      <c r="X116" s="272"/>
      <c r="Y116" s="272"/>
      <c r="Z116" s="272"/>
      <c r="AA116" s="272"/>
      <c r="AB116" s="272"/>
      <c r="AC116" s="272"/>
      <c r="AD116" s="272"/>
      <c r="AE116" s="272"/>
      <c r="AF116" s="272"/>
      <c r="AG116" s="272"/>
      <c r="AH116" s="272"/>
      <c r="AI116" s="272"/>
      <c r="AJ116" s="272"/>
      <c r="AK116" s="272"/>
      <c r="AL116" s="272"/>
      <c r="AM116" s="272"/>
      <c r="AN116" s="272"/>
      <c r="AO116" s="272"/>
      <c r="AP116" s="272"/>
      <c r="AQ116" s="272"/>
      <c r="AR116" s="272"/>
      <c r="AS116" s="272"/>
      <c r="AT116" s="272"/>
      <c r="AU116" s="272"/>
      <c r="AV116" s="272"/>
      <c r="AW116" s="272"/>
      <c r="AX116" s="517"/>
    </row>
    <row r="117" spans="1:51" ht="17.7" customHeight="1" thickBot="1">
      <c r="B117" s="265"/>
      <c r="C117" s="266"/>
      <c r="D117" s="266"/>
      <c r="E117" s="266"/>
      <c r="F117" s="266"/>
      <c r="G117" s="266"/>
      <c r="H117" s="266"/>
      <c r="I117" s="266"/>
      <c r="J117" s="266"/>
      <c r="K117" s="266"/>
      <c r="L117" s="266"/>
      <c r="M117" s="266"/>
      <c r="N117" s="518"/>
      <c r="O117" s="519"/>
      <c r="P117" s="519"/>
      <c r="Q117" s="519"/>
      <c r="R117" s="519"/>
      <c r="S117" s="519"/>
      <c r="T117" s="519"/>
      <c r="U117" s="519"/>
      <c r="V117" s="519"/>
      <c r="W117" s="519"/>
      <c r="X117" s="519"/>
      <c r="Y117" s="519"/>
      <c r="Z117" s="519"/>
      <c r="AA117" s="519"/>
      <c r="AB117" s="519"/>
      <c r="AC117" s="519"/>
      <c r="AD117" s="519"/>
      <c r="AE117" s="519"/>
      <c r="AF117" s="519"/>
      <c r="AG117" s="519"/>
      <c r="AH117" s="519"/>
      <c r="AI117" s="519"/>
      <c r="AJ117" s="519"/>
      <c r="AK117" s="519"/>
      <c r="AL117" s="519"/>
      <c r="AM117" s="519"/>
      <c r="AN117" s="519"/>
      <c r="AO117" s="519"/>
      <c r="AP117" s="519"/>
      <c r="AQ117" s="519"/>
      <c r="AR117" s="519"/>
      <c r="AS117" s="519"/>
      <c r="AT117" s="519"/>
      <c r="AU117" s="519"/>
      <c r="AV117" s="519"/>
      <c r="AW117" s="519"/>
      <c r="AX117" s="520"/>
    </row>
    <row r="118" spans="1:51">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row>
    <row r="119" spans="1:51" ht="18.600000000000001" thickBot="1">
      <c r="B119" s="12"/>
      <c r="C119" s="12"/>
      <c r="D119" s="12"/>
      <c r="E119" s="12"/>
      <c r="F119" s="12"/>
      <c r="G119" s="12"/>
      <c r="H119" s="12"/>
      <c r="I119" s="12"/>
      <c r="J119" s="12"/>
      <c r="K119" s="12"/>
      <c r="L119" s="12"/>
      <c r="M119" s="12"/>
      <c r="N119" s="12"/>
      <c r="O119" s="12"/>
      <c r="P119" s="12"/>
      <c r="Q119" s="12"/>
      <c r="R119" s="12"/>
      <c r="S119" s="12"/>
      <c r="T119" s="12"/>
      <c r="U119" s="12"/>
      <c r="V119" s="12"/>
      <c r="W119" s="12"/>
      <c r="X119" s="12"/>
      <c r="Y119" s="12"/>
      <c r="Z119" s="12"/>
      <c r="AA119" s="12"/>
      <c r="AB119" s="12"/>
      <c r="AC119" s="12"/>
      <c r="AD119" s="12"/>
      <c r="AE119" s="12"/>
      <c r="AF119" s="12"/>
      <c r="AG119" s="12"/>
      <c r="AH119" s="12"/>
      <c r="AI119" s="12"/>
      <c r="AJ119" s="12"/>
      <c r="AK119" s="12"/>
      <c r="AL119" s="12"/>
      <c r="AM119" s="12"/>
      <c r="AN119" s="12"/>
      <c r="AO119" s="12"/>
      <c r="AP119" s="12"/>
      <c r="AQ119" s="12"/>
      <c r="AR119" s="12"/>
      <c r="AS119" s="12"/>
      <c r="AT119" s="12"/>
      <c r="AU119" s="12"/>
      <c r="AV119" s="12"/>
      <c r="AW119" s="12"/>
      <c r="AX119" s="12"/>
    </row>
    <row r="120" spans="1:51" ht="18.75" customHeight="1" thickTop="1">
      <c r="B120" s="116" t="s">
        <v>32</v>
      </c>
      <c r="C120" s="117"/>
      <c r="D120" s="117"/>
      <c r="E120" s="117"/>
      <c r="F120" s="117"/>
      <c r="G120" s="117"/>
      <c r="H120" s="117"/>
      <c r="I120" s="117"/>
      <c r="J120" s="536" t="s">
        <v>831</v>
      </c>
      <c r="K120" s="537"/>
      <c r="L120" s="537"/>
      <c r="M120" s="537"/>
      <c r="N120" s="537"/>
      <c r="O120" s="537"/>
      <c r="P120" s="537"/>
      <c r="Q120" s="537"/>
      <c r="R120" s="537"/>
      <c r="S120" s="537"/>
      <c r="T120" s="537"/>
      <c r="U120" s="537"/>
      <c r="V120" s="537"/>
      <c r="W120" s="537"/>
      <c r="X120" s="537"/>
      <c r="Y120" s="537"/>
      <c r="Z120" s="537"/>
      <c r="AA120" s="537"/>
      <c r="AB120" s="537"/>
      <c r="AC120" s="537"/>
      <c r="AD120" s="537"/>
      <c r="AE120" s="537"/>
      <c r="AF120" s="537"/>
      <c r="AG120" s="537"/>
      <c r="AH120" s="537"/>
      <c r="AI120" s="537"/>
      <c r="AJ120" s="537"/>
      <c r="AK120" s="537"/>
      <c r="AL120" s="537"/>
      <c r="AM120" s="537"/>
      <c r="AN120" s="537"/>
      <c r="AO120" s="537"/>
      <c r="AP120" s="537"/>
      <c r="AQ120" s="537"/>
      <c r="AR120" s="537"/>
      <c r="AS120" s="537"/>
      <c r="AT120" s="537"/>
      <c r="AU120" s="537"/>
      <c r="AV120" s="537"/>
      <c r="AW120" s="537"/>
      <c r="AX120" s="538"/>
      <c r="AY120" s="12"/>
    </row>
    <row r="121" spans="1:51" ht="18.75" customHeight="1" thickBot="1">
      <c r="B121" s="113"/>
      <c r="C121" s="114"/>
      <c r="D121" s="114"/>
      <c r="E121" s="114"/>
      <c r="F121" s="114"/>
      <c r="G121" s="114"/>
      <c r="H121" s="114"/>
      <c r="I121" s="114"/>
      <c r="J121" s="539"/>
      <c r="K121" s="540"/>
      <c r="L121" s="540"/>
      <c r="M121" s="540"/>
      <c r="N121" s="540"/>
      <c r="O121" s="540"/>
      <c r="P121" s="540"/>
      <c r="Q121" s="540"/>
      <c r="R121" s="540"/>
      <c r="S121" s="540"/>
      <c r="T121" s="540"/>
      <c r="U121" s="540"/>
      <c r="V121" s="540"/>
      <c r="W121" s="540"/>
      <c r="X121" s="540"/>
      <c r="Y121" s="540"/>
      <c r="Z121" s="540"/>
      <c r="AA121" s="540"/>
      <c r="AB121" s="540"/>
      <c r="AC121" s="540"/>
      <c r="AD121" s="540"/>
      <c r="AE121" s="540"/>
      <c r="AF121" s="540"/>
      <c r="AG121" s="540"/>
      <c r="AH121" s="540"/>
      <c r="AI121" s="540"/>
      <c r="AJ121" s="540"/>
      <c r="AK121" s="540"/>
      <c r="AL121" s="540"/>
      <c r="AM121" s="540"/>
      <c r="AN121" s="540"/>
      <c r="AO121" s="540"/>
      <c r="AP121" s="540"/>
      <c r="AQ121" s="540"/>
      <c r="AR121" s="540"/>
      <c r="AS121" s="540"/>
      <c r="AT121" s="540"/>
      <c r="AU121" s="540"/>
      <c r="AV121" s="540"/>
      <c r="AW121" s="540"/>
      <c r="AX121" s="541"/>
      <c r="AY121" s="12"/>
    </row>
    <row r="122" spans="1:51" ht="16.5" customHeight="1" thickTop="1">
      <c r="B122" s="107" t="s">
        <v>33</v>
      </c>
      <c r="C122" s="108"/>
      <c r="D122" s="108"/>
      <c r="E122" s="108"/>
      <c r="F122" s="108"/>
      <c r="G122" s="108"/>
      <c r="H122" s="108"/>
      <c r="I122" s="108"/>
      <c r="J122" s="496" t="s">
        <v>830</v>
      </c>
      <c r="K122" s="249"/>
      <c r="L122" s="249"/>
      <c r="M122" s="249"/>
      <c r="N122" s="249"/>
      <c r="O122" s="249"/>
      <c r="P122" s="249"/>
      <c r="Q122" s="249"/>
      <c r="R122" s="249"/>
      <c r="S122" s="249"/>
      <c r="T122" s="249"/>
      <c r="U122" s="249"/>
      <c r="V122" s="249"/>
      <c r="W122" s="249"/>
      <c r="X122" s="249"/>
      <c r="Y122" s="249"/>
      <c r="Z122" s="249"/>
      <c r="AA122" s="250"/>
      <c r="AB122" s="129" t="s">
        <v>34</v>
      </c>
      <c r="AC122" s="111"/>
      <c r="AD122" s="111"/>
      <c r="AE122" s="111"/>
      <c r="AF122" s="111"/>
      <c r="AG122" s="111"/>
      <c r="AH122" s="112"/>
      <c r="AI122" s="249" t="s">
        <v>332</v>
      </c>
      <c r="AJ122" s="249"/>
      <c r="AK122" s="249"/>
      <c r="AL122" s="249"/>
      <c r="AM122" s="249"/>
      <c r="AN122" s="249"/>
      <c r="AO122" s="249"/>
      <c r="AP122" s="249"/>
      <c r="AQ122" s="249"/>
      <c r="AR122" s="249"/>
      <c r="AS122" s="249"/>
      <c r="AT122" s="249"/>
      <c r="AU122" s="249"/>
      <c r="AV122" s="249"/>
      <c r="AW122" s="249"/>
      <c r="AX122" s="498"/>
      <c r="AY122" s="12"/>
    </row>
    <row r="123" spans="1:51">
      <c r="B123" s="113"/>
      <c r="C123" s="114"/>
      <c r="D123" s="114"/>
      <c r="E123" s="114"/>
      <c r="F123" s="114"/>
      <c r="G123" s="114"/>
      <c r="H123" s="114"/>
      <c r="I123" s="114"/>
      <c r="J123" s="497"/>
      <c r="K123" s="147"/>
      <c r="L123" s="147"/>
      <c r="M123" s="147"/>
      <c r="N123" s="147"/>
      <c r="O123" s="147"/>
      <c r="P123" s="147"/>
      <c r="Q123" s="147"/>
      <c r="R123" s="147"/>
      <c r="S123" s="147"/>
      <c r="T123" s="147"/>
      <c r="U123" s="147"/>
      <c r="V123" s="147"/>
      <c r="W123" s="147"/>
      <c r="X123" s="147"/>
      <c r="Y123" s="147"/>
      <c r="Z123" s="147"/>
      <c r="AA123" s="235"/>
      <c r="AB123" s="130"/>
      <c r="AC123" s="114"/>
      <c r="AD123" s="114"/>
      <c r="AE123" s="114"/>
      <c r="AF123" s="114"/>
      <c r="AG123" s="114"/>
      <c r="AH123" s="115"/>
      <c r="AI123" s="147"/>
      <c r="AJ123" s="147"/>
      <c r="AK123" s="147"/>
      <c r="AL123" s="147"/>
      <c r="AM123" s="147"/>
      <c r="AN123" s="147"/>
      <c r="AO123" s="147"/>
      <c r="AP123" s="147"/>
      <c r="AQ123" s="147"/>
      <c r="AR123" s="147"/>
      <c r="AS123" s="147"/>
      <c r="AT123" s="147"/>
      <c r="AU123" s="147"/>
      <c r="AV123" s="147"/>
      <c r="AW123" s="147"/>
      <c r="AX123" s="499"/>
      <c r="AY123" s="12"/>
    </row>
    <row r="124" spans="1:51" ht="18.45" customHeight="1">
      <c r="A124" s="12"/>
      <c r="B124" s="107" t="s">
        <v>35</v>
      </c>
      <c r="C124" s="108"/>
      <c r="D124" s="108"/>
      <c r="E124" s="108"/>
      <c r="F124" s="108"/>
      <c r="G124" s="108"/>
      <c r="H124" s="108"/>
      <c r="I124" s="108"/>
      <c r="J124" s="482" t="s">
        <v>321</v>
      </c>
      <c r="K124" s="144"/>
      <c r="L124" s="144"/>
      <c r="M124" s="144"/>
      <c r="N124" s="144"/>
      <c r="O124" s="144"/>
      <c r="P124" s="144"/>
      <c r="Q124" s="144"/>
      <c r="R124" s="144"/>
      <c r="S124" s="144"/>
      <c r="T124" s="144"/>
      <c r="U124" s="144"/>
      <c r="V124" s="144"/>
      <c r="W124" s="144"/>
      <c r="X124" s="144"/>
      <c r="Y124" s="144"/>
      <c r="Z124" s="144"/>
      <c r="AA124" s="234"/>
      <c r="AB124" s="140" t="s">
        <v>256</v>
      </c>
      <c r="AC124" s="108"/>
      <c r="AD124" s="108"/>
      <c r="AE124" s="108"/>
      <c r="AF124" s="108"/>
      <c r="AG124" s="108"/>
      <c r="AH124" s="109"/>
      <c r="AI124" s="144" t="s">
        <v>806</v>
      </c>
      <c r="AJ124" s="144"/>
      <c r="AK124" s="144"/>
      <c r="AL124" s="144"/>
      <c r="AM124" s="144"/>
      <c r="AN124" s="144"/>
      <c r="AO124" s="144"/>
      <c r="AP124" s="144"/>
      <c r="AQ124" s="144"/>
      <c r="AR124" s="144"/>
      <c r="AS124" s="144"/>
      <c r="AT124" s="144"/>
      <c r="AU124" s="144"/>
      <c r="AV124" s="144"/>
      <c r="AW124" s="144"/>
      <c r="AX124" s="489"/>
      <c r="AY124" s="12"/>
    </row>
    <row r="125" spans="1:51" ht="18.600000000000001" thickBot="1">
      <c r="A125" s="12"/>
      <c r="B125" s="113"/>
      <c r="C125" s="114"/>
      <c r="D125" s="114"/>
      <c r="E125" s="114"/>
      <c r="F125" s="114"/>
      <c r="G125" s="114"/>
      <c r="H125" s="114"/>
      <c r="I125" s="114"/>
      <c r="J125" s="483"/>
      <c r="K125" s="484"/>
      <c r="L125" s="484"/>
      <c r="M125" s="484"/>
      <c r="N125" s="484"/>
      <c r="O125" s="484"/>
      <c r="P125" s="484"/>
      <c r="Q125" s="484"/>
      <c r="R125" s="484"/>
      <c r="S125" s="484"/>
      <c r="T125" s="484"/>
      <c r="U125" s="484"/>
      <c r="V125" s="484"/>
      <c r="W125" s="484"/>
      <c r="X125" s="484"/>
      <c r="Y125" s="484"/>
      <c r="Z125" s="484"/>
      <c r="AA125" s="485"/>
      <c r="AB125" s="486"/>
      <c r="AC125" s="487"/>
      <c r="AD125" s="487"/>
      <c r="AE125" s="487"/>
      <c r="AF125" s="487"/>
      <c r="AG125" s="487"/>
      <c r="AH125" s="488"/>
      <c r="AI125" s="484"/>
      <c r="AJ125" s="484"/>
      <c r="AK125" s="484"/>
      <c r="AL125" s="484"/>
      <c r="AM125" s="484"/>
      <c r="AN125" s="484"/>
      <c r="AO125" s="484"/>
      <c r="AP125" s="484"/>
      <c r="AQ125" s="484"/>
      <c r="AR125" s="484"/>
      <c r="AS125" s="484"/>
      <c r="AT125" s="484"/>
      <c r="AU125" s="484"/>
      <c r="AV125" s="484"/>
      <c r="AW125" s="484"/>
      <c r="AX125" s="490"/>
      <c r="AY125" s="12"/>
    </row>
    <row r="126" spans="1:51" ht="18.600000000000001" thickTop="1">
      <c r="B126" s="107" t="s">
        <v>36</v>
      </c>
      <c r="C126" s="108"/>
      <c r="D126" s="108"/>
      <c r="E126" s="108"/>
      <c r="F126" s="108"/>
      <c r="G126" s="108"/>
      <c r="H126" s="108"/>
      <c r="I126" s="108"/>
      <c r="J126" s="491" t="s">
        <v>894</v>
      </c>
      <c r="K126" s="236"/>
      <c r="L126" s="236"/>
      <c r="M126" s="236"/>
      <c r="N126" s="236"/>
      <c r="O126" s="236"/>
      <c r="P126" s="236"/>
      <c r="Q126" s="236"/>
      <c r="R126" s="236"/>
      <c r="S126" s="236"/>
      <c r="T126" s="236"/>
      <c r="U126" s="236"/>
      <c r="V126" s="236"/>
      <c r="W126" s="236"/>
      <c r="X126" s="236"/>
      <c r="Y126" s="236"/>
      <c r="Z126" s="236"/>
      <c r="AA126" s="236"/>
      <c r="AB126" s="236"/>
      <c r="AC126" s="236"/>
      <c r="AD126" s="236"/>
      <c r="AE126" s="236"/>
      <c r="AF126" s="236"/>
      <c r="AG126" s="236"/>
      <c r="AH126" s="236"/>
      <c r="AI126" s="236"/>
      <c r="AJ126" s="236"/>
      <c r="AK126" s="236"/>
      <c r="AL126" s="236"/>
      <c r="AM126" s="236"/>
      <c r="AN126" s="236"/>
      <c r="AO126" s="236"/>
      <c r="AP126" s="236"/>
      <c r="AQ126" s="236"/>
      <c r="AR126" s="236"/>
      <c r="AS126" s="236"/>
      <c r="AT126" s="236"/>
      <c r="AU126" s="236"/>
      <c r="AV126" s="236"/>
      <c r="AW126" s="236"/>
      <c r="AX126" s="492"/>
      <c r="AY126" s="12"/>
    </row>
    <row r="127" spans="1:51">
      <c r="B127" s="110"/>
      <c r="C127" s="111"/>
      <c r="D127" s="111"/>
      <c r="E127" s="111"/>
      <c r="F127" s="111"/>
      <c r="G127" s="111"/>
      <c r="H127" s="111"/>
      <c r="I127" s="111"/>
      <c r="J127" s="491"/>
      <c r="K127" s="236"/>
      <c r="L127" s="236"/>
      <c r="M127" s="236"/>
      <c r="N127" s="236"/>
      <c r="O127" s="236"/>
      <c r="P127" s="236"/>
      <c r="Q127" s="236"/>
      <c r="R127" s="236"/>
      <c r="S127" s="236"/>
      <c r="T127" s="236"/>
      <c r="U127" s="236"/>
      <c r="V127" s="236"/>
      <c r="W127" s="236"/>
      <c r="X127" s="236"/>
      <c r="Y127" s="236"/>
      <c r="Z127" s="236"/>
      <c r="AA127" s="236"/>
      <c r="AB127" s="236"/>
      <c r="AC127" s="236"/>
      <c r="AD127" s="236"/>
      <c r="AE127" s="236"/>
      <c r="AF127" s="236"/>
      <c r="AG127" s="236"/>
      <c r="AH127" s="236"/>
      <c r="AI127" s="236"/>
      <c r="AJ127" s="236"/>
      <c r="AK127" s="236"/>
      <c r="AL127" s="236"/>
      <c r="AM127" s="236"/>
      <c r="AN127" s="236"/>
      <c r="AO127" s="236"/>
      <c r="AP127" s="236"/>
      <c r="AQ127" s="236"/>
      <c r="AR127" s="236"/>
      <c r="AS127" s="236"/>
      <c r="AT127" s="236"/>
      <c r="AU127" s="236"/>
      <c r="AV127" s="236"/>
      <c r="AW127" s="236"/>
      <c r="AX127" s="492"/>
      <c r="AY127" s="12"/>
    </row>
    <row r="128" spans="1:51">
      <c r="B128" s="110"/>
      <c r="C128" s="111"/>
      <c r="D128" s="111"/>
      <c r="E128" s="111"/>
      <c r="F128" s="111"/>
      <c r="G128" s="111"/>
      <c r="H128" s="111"/>
      <c r="I128" s="111"/>
      <c r="J128" s="491"/>
      <c r="K128" s="236"/>
      <c r="L128" s="236"/>
      <c r="M128" s="236"/>
      <c r="N128" s="236"/>
      <c r="O128" s="236"/>
      <c r="P128" s="236"/>
      <c r="Q128" s="236"/>
      <c r="R128" s="236"/>
      <c r="S128" s="236"/>
      <c r="T128" s="236"/>
      <c r="U128" s="236"/>
      <c r="V128" s="236"/>
      <c r="W128" s="236"/>
      <c r="X128" s="236"/>
      <c r="Y128" s="236"/>
      <c r="Z128" s="236"/>
      <c r="AA128" s="236"/>
      <c r="AB128" s="236"/>
      <c r="AC128" s="236"/>
      <c r="AD128" s="236"/>
      <c r="AE128" s="236"/>
      <c r="AF128" s="236"/>
      <c r="AG128" s="236"/>
      <c r="AH128" s="236"/>
      <c r="AI128" s="236"/>
      <c r="AJ128" s="236"/>
      <c r="AK128" s="236"/>
      <c r="AL128" s="236"/>
      <c r="AM128" s="236"/>
      <c r="AN128" s="236"/>
      <c r="AO128" s="236"/>
      <c r="AP128" s="236"/>
      <c r="AQ128" s="236"/>
      <c r="AR128" s="236"/>
      <c r="AS128" s="236"/>
      <c r="AT128" s="236"/>
      <c r="AU128" s="236"/>
      <c r="AV128" s="236"/>
      <c r="AW128" s="236"/>
      <c r="AX128" s="492"/>
      <c r="AY128" s="12"/>
    </row>
    <row r="129" spans="2:51">
      <c r="B129" s="110"/>
      <c r="C129" s="111"/>
      <c r="D129" s="111"/>
      <c r="E129" s="111"/>
      <c r="F129" s="111"/>
      <c r="G129" s="111"/>
      <c r="H129" s="111"/>
      <c r="I129" s="111"/>
      <c r="J129" s="491"/>
      <c r="K129" s="236"/>
      <c r="L129" s="236"/>
      <c r="M129" s="236"/>
      <c r="N129" s="236"/>
      <c r="O129" s="236"/>
      <c r="P129" s="236"/>
      <c r="Q129" s="236"/>
      <c r="R129" s="236"/>
      <c r="S129" s="236"/>
      <c r="T129" s="236"/>
      <c r="U129" s="236"/>
      <c r="V129" s="236"/>
      <c r="W129" s="236"/>
      <c r="X129" s="236"/>
      <c r="Y129" s="236"/>
      <c r="Z129" s="236"/>
      <c r="AA129" s="236"/>
      <c r="AB129" s="236"/>
      <c r="AC129" s="236"/>
      <c r="AD129" s="236"/>
      <c r="AE129" s="236"/>
      <c r="AF129" s="236"/>
      <c r="AG129" s="236"/>
      <c r="AH129" s="236"/>
      <c r="AI129" s="236"/>
      <c r="AJ129" s="236"/>
      <c r="AK129" s="236"/>
      <c r="AL129" s="236"/>
      <c r="AM129" s="236"/>
      <c r="AN129" s="236"/>
      <c r="AO129" s="236"/>
      <c r="AP129" s="236"/>
      <c r="AQ129" s="236"/>
      <c r="AR129" s="236"/>
      <c r="AS129" s="236"/>
      <c r="AT129" s="236"/>
      <c r="AU129" s="236"/>
      <c r="AV129" s="236"/>
      <c r="AW129" s="236"/>
      <c r="AX129" s="492"/>
      <c r="AY129" s="12"/>
    </row>
    <row r="130" spans="2:51">
      <c r="B130" s="110"/>
      <c r="C130" s="111"/>
      <c r="D130" s="111"/>
      <c r="E130" s="111"/>
      <c r="F130" s="111"/>
      <c r="G130" s="111"/>
      <c r="H130" s="111"/>
      <c r="I130" s="111"/>
      <c r="J130" s="491"/>
      <c r="K130" s="236"/>
      <c r="L130" s="236"/>
      <c r="M130" s="236"/>
      <c r="N130" s="236"/>
      <c r="O130" s="236"/>
      <c r="P130" s="236"/>
      <c r="Q130" s="236"/>
      <c r="R130" s="236"/>
      <c r="S130" s="236"/>
      <c r="T130" s="236"/>
      <c r="U130" s="236"/>
      <c r="V130" s="236"/>
      <c r="W130" s="236"/>
      <c r="X130" s="236"/>
      <c r="Y130" s="236"/>
      <c r="Z130" s="236"/>
      <c r="AA130" s="236"/>
      <c r="AB130" s="236"/>
      <c r="AC130" s="236"/>
      <c r="AD130" s="236"/>
      <c r="AE130" s="236"/>
      <c r="AF130" s="236"/>
      <c r="AG130" s="236"/>
      <c r="AH130" s="236"/>
      <c r="AI130" s="236"/>
      <c r="AJ130" s="236"/>
      <c r="AK130" s="236"/>
      <c r="AL130" s="236"/>
      <c r="AM130" s="236"/>
      <c r="AN130" s="236"/>
      <c r="AO130" s="236"/>
      <c r="AP130" s="236"/>
      <c r="AQ130" s="236"/>
      <c r="AR130" s="236"/>
      <c r="AS130" s="236"/>
      <c r="AT130" s="236"/>
      <c r="AU130" s="236"/>
      <c r="AV130" s="236"/>
      <c r="AW130" s="236"/>
      <c r="AX130" s="492"/>
      <c r="AY130" s="12"/>
    </row>
    <row r="131" spans="2:51">
      <c r="B131" s="110"/>
      <c r="C131" s="111"/>
      <c r="D131" s="111"/>
      <c r="E131" s="111"/>
      <c r="F131" s="111"/>
      <c r="G131" s="111"/>
      <c r="H131" s="111"/>
      <c r="I131" s="111"/>
      <c r="J131" s="491"/>
      <c r="K131" s="236"/>
      <c r="L131" s="236"/>
      <c r="M131" s="236"/>
      <c r="N131" s="236"/>
      <c r="O131" s="236"/>
      <c r="P131" s="236"/>
      <c r="Q131" s="236"/>
      <c r="R131" s="236"/>
      <c r="S131" s="236"/>
      <c r="T131" s="236"/>
      <c r="U131" s="236"/>
      <c r="V131" s="236"/>
      <c r="W131" s="236"/>
      <c r="X131" s="236"/>
      <c r="Y131" s="236"/>
      <c r="Z131" s="236"/>
      <c r="AA131" s="236"/>
      <c r="AB131" s="236"/>
      <c r="AC131" s="236"/>
      <c r="AD131" s="236"/>
      <c r="AE131" s="236"/>
      <c r="AF131" s="236"/>
      <c r="AG131" s="236"/>
      <c r="AH131" s="236"/>
      <c r="AI131" s="236"/>
      <c r="AJ131" s="236"/>
      <c r="AK131" s="236"/>
      <c r="AL131" s="236"/>
      <c r="AM131" s="236"/>
      <c r="AN131" s="236"/>
      <c r="AO131" s="236"/>
      <c r="AP131" s="236"/>
      <c r="AQ131" s="236"/>
      <c r="AR131" s="236"/>
      <c r="AS131" s="236"/>
      <c r="AT131" s="236"/>
      <c r="AU131" s="236"/>
      <c r="AV131" s="236"/>
      <c r="AW131" s="236"/>
      <c r="AX131" s="492"/>
      <c r="AY131" s="12"/>
    </row>
    <row r="132" spans="2:51">
      <c r="B132" s="110"/>
      <c r="C132" s="111"/>
      <c r="D132" s="111"/>
      <c r="E132" s="111"/>
      <c r="F132" s="111"/>
      <c r="G132" s="111"/>
      <c r="H132" s="111"/>
      <c r="I132" s="111"/>
      <c r="J132" s="491"/>
      <c r="K132" s="236"/>
      <c r="L132" s="236"/>
      <c r="M132" s="236"/>
      <c r="N132" s="236"/>
      <c r="O132" s="236"/>
      <c r="P132" s="236"/>
      <c r="Q132" s="236"/>
      <c r="R132" s="236"/>
      <c r="S132" s="236"/>
      <c r="T132" s="236"/>
      <c r="U132" s="236"/>
      <c r="V132" s="236"/>
      <c r="W132" s="236"/>
      <c r="X132" s="236"/>
      <c r="Y132" s="236"/>
      <c r="Z132" s="236"/>
      <c r="AA132" s="236"/>
      <c r="AB132" s="236"/>
      <c r="AC132" s="236"/>
      <c r="AD132" s="236"/>
      <c r="AE132" s="236"/>
      <c r="AF132" s="236"/>
      <c r="AG132" s="236"/>
      <c r="AH132" s="236"/>
      <c r="AI132" s="236"/>
      <c r="AJ132" s="236"/>
      <c r="AK132" s="236"/>
      <c r="AL132" s="236"/>
      <c r="AM132" s="236"/>
      <c r="AN132" s="236"/>
      <c r="AO132" s="236"/>
      <c r="AP132" s="236"/>
      <c r="AQ132" s="236"/>
      <c r="AR132" s="236"/>
      <c r="AS132" s="236"/>
      <c r="AT132" s="236"/>
      <c r="AU132" s="236"/>
      <c r="AV132" s="236"/>
      <c r="AW132" s="236"/>
      <c r="AX132" s="492"/>
      <c r="AY132" s="12"/>
    </row>
    <row r="133" spans="2:51">
      <c r="B133" s="110"/>
      <c r="C133" s="111"/>
      <c r="D133" s="111"/>
      <c r="E133" s="111"/>
      <c r="F133" s="111"/>
      <c r="G133" s="111"/>
      <c r="H133" s="111"/>
      <c r="I133" s="111"/>
      <c r="J133" s="491"/>
      <c r="K133" s="236"/>
      <c r="L133" s="236"/>
      <c r="M133" s="236"/>
      <c r="N133" s="236"/>
      <c r="O133" s="236"/>
      <c r="P133" s="236"/>
      <c r="Q133" s="236"/>
      <c r="R133" s="236"/>
      <c r="S133" s="236"/>
      <c r="T133" s="236"/>
      <c r="U133" s="236"/>
      <c r="V133" s="236"/>
      <c r="W133" s="236"/>
      <c r="X133" s="236"/>
      <c r="Y133" s="236"/>
      <c r="Z133" s="236"/>
      <c r="AA133" s="236"/>
      <c r="AB133" s="236"/>
      <c r="AC133" s="236"/>
      <c r="AD133" s="236"/>
      <c r="AE133" s="236"/>
      <c r="AF133" s="236"/>
      <c r="AG133" s="236"/>
      <c r="AH133" s="236"/>
      <c r="AI133" s="236"/>
      <c r="AJ133" s="236"/>
      <c r="AK133" s="236"/>
      <c r="AL133" s="236"/>
      <c r="AM133" s="236"/>
      <c r="AN133" s="236"/>
      <c r="AO133" s="236"/>
      <c r="AP133" s="236"/>
      <c r="AQ133" s="236"/>
      <c r="AR133" s="236"/>
      <c r="AS133" s="236"/>
      <c r="AT133" s="236"/>
      <c r="AU133" s="236"/>
      <c r="AV133" s="236"/>
      <c r="AW133" s="236"/>
      <c r="AX133" s="492"/>
      <c r="AY133" s="12"/>
    </row>
    <row r="134" spans="2:51">
      <c r="B134" s="110"/>
      <c r="C134" s="111"/>
      <c r="D134" s="111"/>
      <c r="E134" s="111"/>
      <c r="F134" s="111"/>
      <c r="G134" s="111"/>
      <c r="H134" s="111"/>
      <c r="I134" s="111"/>
      <c r="J134" s="491"/>
      <c r="K134" s="236"/>
      <c r="L134" s="236"/>
      <c r="M134" s="236"/>
      <c r="N134" s="236"/>
      <c r="O134" s="236"/>
      <c r="P134" s="236"/>
      <c r="Q134" s="236"/>
      <c r="R134" s="236"/>
      <c r="S134" s="236"/>
      <c r="T134" s="236"/>
      <c r="U134" s="236"/>
      <c r="V134" s="236"/>
      <c r="W134" s="236"/>
      <c r="X134" s="236"/>
      <c r="Y134" s="236"/>
      <c r="Z134" s="236"/>
      <c r="AA134" s="236"/>
      <c r="AB134" s="236"/>
      <c r="AC134" s="236"/>
      <c r="AD134" s="236"/>
      <c r="AE134" s="236"/>
      <c r="AF134" s="236"/>
      <c r="AG134" s="236"/>
      <c r="AH134" s="236"/>
      <c r="AI134" s="236"/>
      <c r="AJ134" s="236"/>
      <c r="AK134" s="236"/>
      <c r="AL134" s="236"/>
      <c r="AM134" s="236"/>
      <c r="AN134" s="236"/>
      <c r="AO134" s="236"/>
      <c r="AP134" s="236"/>
      <c r="AQ134" s="236"/>
      <c r="AR134" s="236"/>
      <c r="AS134" s="236"/>
      <c r="AT134" s="236"/>
      <c r="AU134" s="236"/>
      <c r="AV134" s="236"/>
      <c r="AW134" s="236"/>
      <c r="AX134" s="492"/>
      <c r="AY134" s="12"/>
    </row>
    <row r="135" spans="2:51">
      <c r="B135" s="110"/>
      <c r="C135" s="111"/>
      <c r="D135" s="111"/>
      <c r="E135" s="111"/>
      <c r="F135" s="111"/>
      <c r="G135" s="111"/>
      <c r="H135" s="111"/>
      <c r="I135" s="111"/>
      <c r="J135" s="491"/>
      <c r="K135" s="236"/>
      <c r="L135" s="236"/>
      <c r="M135" s="236"/>
      <c r="N135" s="236"/>
      <c r="O135" s="236"/>
      <c r="P135" s="236"/>
      <c r="Q135" s="236"/>
      <c r="R135" s="236"/>
      <c r="S135" s="236"/>
      <c r="T135" s="236"/>
      <c r="U135" s="236"/>
      <c r="V135" s="236"/>
      <c r="W135" s="236"/>
      <c r="X135" s="236"/>
      <c r="Y135" s="236"/>
      <c r="Z135" s="236"/>
      <c r="AA135" s="236"/>
      <c r="AB135" s="236"/>
      <c r="AC135" s="236"/>
      <c r="AD135" s="236"/>
      <c r="AE135" s="236"/>
      <c r="AF135" s="236"/>
      <c r="AG135" s="236"/>
      <c r="AH135" s="236"/>
      <c r="AI135" s="236"/>
      <c r="AJ135" s="236"/>
      <c r="AK135" s="236"/>
      <c r="AL135" s="236"/>
      <c r="AM135" s="236"/>
      <c r="AN135" s="236"/>
      <c r="AO135" s="236"/>
      <c r="AP135" s="236"/>
      <c r="AQ135" s="236"/>
      <c r="AR135" s="236"/>
      <c r="AS135" s="236"/>
      <c r="AT135" s="236"/>
      <c r="AU135" s="236"/>
      <c r="AV135" s="236"/>
      <c r="AW135" s="236"/>
      <c r="AX135" s="492"/>
      <c r="AY135" s="12"/>
    </row>
    <row r="136" spans="2:51">
      <c r="B136" s="110"/>
      <c r="C136" s="111"/>
      <c r="D136" s="111"/>
      <c r="E136" s="111"/>
      <c r="F136" s="111"/>
      <c r="G136" s="111"/>
      <c r="H136" s="111"/>
      <c r="I136" s="111"/>
      <c r="J136" s="491"/>
      <c r="K136" s="236"/>
      <c r="L136" s="236"/>
      <c r="M136" s="236"/>
      <c r="N136" s="236"/>
      <c r="O136" s="236"/>
      <c r="P136" s="236"/>
      <c r="Q136" s="236"/>
      <c r="R136" s="236"/>
      <c r="S136" s="236"/>
      <c r="T136" s="236"/>
      <c r="U136" s="236"/>
      <c r="V136" s="236"/>
      <c r="W136" s="236"/>
      <c r="X136" s="236"/>
      <c r="Y136" s="236"/>
      <c r="Z136" s="236"/>
      <c r="AA136" s="236"/>
      <c r="AB136" s="236"/>
      <c r="AC136" s="236"/>
      <c r="AD136" s="236"/>
      <c r="AE136" s="236"/>
      <c r="AF136" s="236"/>
      <c r="AG136" s="236"/>
      <c r="AH136" s="236"/>
      <c r="AI136" s="236"/>
      <c r="AJ136" s="236"/>
      <c r="AK136" s="236"/>
      <c r="AL136" s="236"/>
      <c r="AM136" s="236"/>
      <c r="AN136" s="236"/>
      <c r="AO136" s="236"/>
      <c r="AP136" s="236"/>
      <c r="AQ136" s="236"/>
      <c r="AR136" s="236"/>
      <c r="AS136" s="236"/>
      <c r="AT136" s="236"/>
      <c r="AU136" s="236"/>
      <c r="AV136" s="236"/>
      <c r="AW136" s="236"/>
      <c r="AX136" s="492"/>
      <c r="AY136" s="12"/>
    </row>
    <row r="137" spans="2:51">
      <c r="B137" s="110"/>
      <c r="C137" s="111"/>
      <c r="D137" s="111"/>
      <c r="E137" s="111"/>
      <c r="F137" s="111"/>
      <c r="G137" s="111"/>
      <c r="H137" s="111"/>
      <c r="I137" s="111"/>
      <c r="J137" s="491"/>
      <c r="K137" s="236"/>
      <c r="L137" s="236"/>
      <c r="M137" s="236"/>
      <c r="N137" s="236"/>
      <c r="O137" s="236"/>
      <c r="P137" s="236"/>
      <c r="Q137" s="236"/>
      <c r="R137" s="236"/>
      <c r="S137" s="236"/>
      <c r="T137" s="236"/>
      <c r="U137" s="236"/>
      <c r="V137" s="236"/>
      <c r="W137" s="236"/>
      <c r="X137" s="236"/>
      <c r="Y137" s="236"/>
      <c r="Z137" s="236"/>
      <c r="AA137" s="236"/>
      <c r="AB137" s="236"/>
      <c r="AC137" s="236"/>
      <c r="AD137" s="236"/>
      <c r="AE137" s="236"/>
      <c r="AF137" s="236"/>
      <c r="AG137" s="236"/>
      <c r="AH137" s="236"/>
      <c r="AI137" s="236"/>
      <c r="AJ137" s="236"/>
      <c r="AK137" s="236"/>
      <c r="AL137" s="236"/>
      <c r="AM137" s="236"/>
      <c r="AN137" s="236"/>
      <c r="AO137" s="236"/>
      <c r="AP137" s="236"/>
      <c r="AQ137" s="236"/>
      <c r="AR137" s="236"/>
      <c r="AS137" s="236"/>
      <c r="AT137" s="236"/>
      <c r="AU137" s="236"/>
      <c r="AV137" s="236"/>
      <c r="AW137" s="236"/>
      <c r="AX137" s="492"/>
      <c r="AY137" s="12"/>
    </row>
    <row r="138" spans="2:51">
      <c r="B138" s="110"/>
      <c r="C138" s="111"/>
      <c r="D138" s="111"/>
      <c r="E138" s="111"/>
      <c r="F138" s="111"/>
      <c r="G138" s="111"/>
      <c r="H138" s="111"/>
      <c r="I138" s="111"/>
      <c r="J138" s="491"/>
      <c r="K138" s="236"/>
      <c r="L138" s="236"/>
      <c r="M138" s="236"/>
      <c r="N138" s="236"/>
      <c r="O138" s="236"/>
      <c r="P138" s="236"/>
      <c r="Q138" s="236"/>
      <c r="R138" s="236"/>
      <c r="S138" s="236"/>
      <c r="T138" s="236"/>
      <c r="U138" s="236"/>
      <c r="V138" s="236"/>
      <c r="W138" s="236"/>
      <c r="X138" s="236"/>
      <c r="Y138" s="236"/>
      <c r="Z138" s="236"/>
      <c r="AA138" s="236"/>
      <c r="AB138" s="236"/>
      <c r="AC138" s="236"/>
      <c r="AD138" s="236"/>
      <c r="AE138" s="236"/>
      <c r="AF138" s="236"/>
      <c r="AG138" s="236"/>
      <c r="AH138" s="236"/>
      <c r="AI138" s="236"/>
      <c r="AJ138" s="236"/>
      <c r="AK138" s="236"/>
      <c r="AL138" s="236"/>
      <c r="AM138" s="236"/>
      <c r="AN138" s="236"/>
      <c r="AO138" s="236"/>
      <c r="AP138" s="236"/>
      <c r="AQ138" s="236"/>
      <c r="AR138" s="236"/>
      <c r="AS138" s="236"/>
      <c r="AT138" s="236"/>
      <c r="AU138" s="236"/>
      <c r="AV138" s="236"/>
      <c r="AW138" s="236"/>
      <c r="AX138" s="492"/>
      <c r="AY138" s="12"/>
    </row>
    <row r="139" spans="2:51">
      <c r="B139" s="110"/>
      <c r="C139" s="111"/>
      <c r="D139" s="111"/>
      <c r="E139" s="111"/>
      <c r="F139" s="111"/>
      <c r="G139" s="111"/>
      <c r="H139" s="111"/>
      <c r="I139" s="111"/>
      <c r="J139" s="491"/>
      <c r="K139" s="236"/>
      <c r="L139" s="236"/>
      <c r="M139" s="236"/>
      <c r="N139" s="236"/>
      <c r="O139" s="236"/>
      <c r="P139" s="236"/>
      <c r="Q139" s="236"/>
      <c r="R139" s="236"/>
      <c r="S139" s="236"/>
      <c r="T139" s="236"/>
      <c r="U139" s="236"/>
      <c r="V139" s="236"/>
      <c r="W139" s="236"/>
      <c r="X139" s="236"/>
      <c r="Y139" s="236"/>
      <c r="Z139" s="236"/>
      <c r="AA139" s="236"/>
      <c r="AB139" s="236"/>
      <c r="AC139" s="236"/>
      <c r="AD139" s="236"/>
      <c r="AE139" s="236"/>
      <c r="AF139" s="236"/>
      <c r="AG139" s="236"/>
      <c r="AH139" s="236"/>
      <c r="AI139" s="236"/>
      <c r="AJ139" s="236"/>
      <c r="AK139" s="236"/>
      <c r="AL139" s="236"/>
      <c r="AM139" s="236"/>
      <c r="AN139" s="236"/>
      <c r="AO139" s="236"/>
      <c r="AP139" s="236"/>
      <c r="AQ139" s="236"/>
      <c r="AR139" s="236"/>
      <c r="AS139" s="236"/>
      <c r="AT139" s="236"/>
      <c r="AU139" s="236"/>
      <c r="AV139" s="236"/>
      <c r="AW139" s="236"/>
      <c r="AX139" s="492"/>
      <c r="AY139" s="12"/>
    </row>
    <row r="140" spans="2:51">
      <c r="B140" s="110"/>
      <c r="C140" s="111"/>
      <c r="D140" s="111"/>
      <c r="E140" s="111"/>
      <c r="F140" s="111"/>
      <c r="G140" s="111"/>
      <c r="H140" s="111"/>
      <c r="I140" s="111"/>
      <c r="J140" s="491"/>
      <c r="K140" s="236"/>
      <c r="L140" s="236"/>
      <c r="M140" s="236"/>
      <c r="N140" s="236"/>
      <c r="O140" s="236"/>
      <c r="P140" s="236"/>
      <c r="Q140" s="236"/>
      <c r="R140" s="236"/>
      <c r="S140" s="236"/>
      <c r="T140" s="236"/>
      <c r="U140" s="236"/>
      <c r="V140" s="236"/>
      <c r="W140" s="236"/>
      <c r="X140" s="236"/>
      <c r="Y140" s="236"/>
      <c r="Z140" s="236"/>
      <c r="AA140" s="236"/>
      <c r="AB140" s="236"/>
      <c r="AC140" s="236"/>
      <c r="AD140" s="236"/>
      <c r="AE140" s="236"/>
      <c r="AF140" s="236"/>
      <c r="AG140" s="236"/>
      <c r="AH140" s="236"/>
      <c r="AI140" s="236"/>
      <c r="AJ140" s="236"/>
      <c r="AK140" s="236"/>
      <c r="AL140" s="236"/>
      <c r="AM140" s="236"/>
      <c r="AN140" s="236"/>
      <c r="AO140" s="236"/>
      <c r="AP140" s="236"/>
      <c r="AQ140" s="236"/>
      <c r="AR140" s="236"/>
      <c r="AS140" s="236"/>
      <c r="AT140" s="236"/>
      <c r="AU140" s="236"/>
      <c r="AV140" s="236"/>
      <c r="AW140" s="236"/>
      <c r="AX140" s="492"/>
      <c r="AY140" s="12"/>
    </row>
    <row r="141" spans="2:51">
      <c r="B141" s="110"/>
      <c r="C141" s="111"/>
      <c r="D141" s="111"/>
      <c r="E141" s="111"/>
      <c r="F141" s="111"/>
      <c r="G141" s="111"/>
      <c r="H141" s="111"/>
      <c r="I141" s="111"/>
      <c r="J141" s="491"/>
      <c r="K141" s="236"/>
      <c r="L141" s="236"/>
      <c r="M141" s="236"/>
      <c r="N141" s="236"/>
      <c r="O141" s="236"/>
      <c r="P141" s="236"/>
      <c r="Q141" s="236"/>
      <c r="R141" s="236"/>
      <c r="S141" s="236"/>
      <c r="T141" s="236"/>
      <c r="U141" s="236"/>
      <c r="V141" s="236"/>
      <c r="W141" s="236"/>
      <c r="X141" s="236"/>
      <c r="Y141" s="236"/>
      <c r="Z141" s="236"/>
      <c r="AA141" s="236"/>
      <c r="AB141" s="236"/>
      <c r="AC141" s="236"/>
      <c r="AD141" s="236"/>
      <c r="AE141" s="236"/>
      <c r="AF141" s="236"/>
      <c r="AG141" s="236"/>
      <c r="AH141" s="236"/>
      <c r="AI141" s="236"/>
      <c r="AJ141" s="236"/>
      <c r="AK141" s="236"/>
      <c r="AL141" s="236"/>
      <c r="AM141" s="236"/>
      <c r="AN141" s="236"/>
      <c r="AO141" s="236"/>
      <c r="AP141" s="236"/>
      <c r="AQ141" s="236"/>
      <c r="AR141" s="236"/>
      <c r="AS141" s="236"/>
      <c r="AT141" s="236"/>
      <c r="AU141" s="236"/>
      <c r="AV141" s="236"/>
      <c r="AW141" s="236"/>
      <c r="AX141" s="492"/>
      <c r="AY141" s="12"/>
    </row>
    <row r="142" spans="2:51">
      <c r="B142" s="110"/>
      <c r="C142" s="111"/>
      <c r="D142" s="111"/>
      <c r="E142" s="111"/>
      <c r="F142" s="111"/>
      <c r="G142" s="111"/>
      <c r="H142" s="111"/>
      <c r="I142" s="111"/>
      <c r="J142" s="491"/>
      <c r="K142" s="236"/>
      <c r="L142" s="236"/>
      <c r="M142" s="236"/>
      <c r="N142" s="236"/>
      <c r="O142" s="236"/>
      <c r="P142" s="236"/>
      <c r="Q142" s="236"/>
      <c r="R142" s="236"/>
      <c r="S142" s="236"/>
      <c r="T142" s="236"/>
      <c r="U142" s="236"/>
      <c r="V142" s="236"/>
      <c r="W142" s="236"/>
      <c r="X142" s="236"/>
      <c r="Y142" s="236"/>
      <c r="Z142" s="236"/>
      <c r="AA142" s="236"/>
      <c r="AB142" s="236"/>
      <c r="AC142" s="236"/>
      <c r="AD142" s="236"/>
      <c r="AE142" s="236"/>
      <c r="AF142" s="236"/>
      <c r="AG142" s="236"/>
      <c r="AH142" s="236"/>
      <c r="AI142" s="236"/>
      <c r="AJ142" s="236"/>
      <c r="AK142" s="236"/>
      <c r="AL142" s="236"/>
      <c r="AM142" s="236"/>
      <c r="AN142" s="236"/>
      <c r="AO142" s="236"/>
      <c r="AP142" s="236"/>
      <c r="AQ142" s="236"/>
      <c r="AR142" s="236"/>
      <c r="AS142" s="236"/>
      <c r="AT142" s="236"/>
      <c r="AU142" s="236"/>
      <c r="AV142" s="236"/>
      <c r="AW142" s="236"/>
      <c r="AX142" s="492"/>
      <c r="AY142" s="12"/>
    </row>
    <row r="143" spans="2:51">
      <c r="B143" s="110"/>
      <c r="C143" s="111"/>
      <c r="D143" s="111"/>
      <c r="E143" s="111"/>
      <c r="F143" s="111"/>
      <c r="G143" s="111"/>
      <c r="H143" s="111"/>
      <c r="I143" s="111"/>
      <c r="J143" s="491"/>
      <c r="K143" s="236"/>
      <c r="L143" s="236"/>
      <c r="M143" s="236"/>
      <c r="N143" s="236"/>
      <c r="O143" s="236"/>
      <c r="P143" s="236"/>
      <c r="Q143" s="236"/>
      <c r="R143" s="236"/>
      <c r="S143" s="236"/>
      <c r="T143" s="236"/>
      <c r="U143" s="236"/>
      <c r="V143" s="236"/>
      <c r="W143" s="236"/>
      <c r="X143" s="236"/>
      <c r="Y143" s="236"/>
      <c r="Z143" s="236"/>
      <c r="AA143" s="236"/>
      <c r="AB143" s="236"/>
      <c r="AC143" s="236"/>
      <c r="AD143" s="236"/>
      <c r="AE143" s="236"/>
      <c r="AF143" s="236"/>
      <c r="AG143" s="236"/>
      <c r="AH143" s="236"/>
      <c r="AI143" s="236"/>
      <c r="AJ143" s="236"/>
      <c r="AK143" s="236"/>
      <c r="AL143" s="236"/>
      <c r="AM143" s="236"/>
      <c r="AN143" s="236"/>
      <c r="AO143" s="236"/>
      <c r="AP143" s="236"/>
      <c r="AQ143" s="236"/>
      <c r="AR143" s="236"/>
      <c r="AS143" s="236"/>
      <c r="AT143" s="236"/>
      <c r="AU143" s="236"/>
      <c r="AV143" s="236"/>
      <c r="AW143" s="236"/>
      <c r="AX143" s="492"/>
      <c r="AY143" s="12"/>
    </row>
    <row r="144" spans="2:51">
      <c r="B144" s="110"/>
      <c r="C144" s="111"/>
      <c r="D144" s="111"/>
      <c r="E144" s="111"/>
      <c r="F144" s="111"/>
      <c r="G144" s="111"/>
      <c r="H144" s="111"/>
      <c r="I144" s="111"/>
      <c r="J144" s="491"/>
      <c r="K144" s="236"/>
      <c r="L144" s="236"/>
      <c r="M144" s="236"/>
      <c r="N144" s="236"/>
      <c r="O144" s="236"/>
      <c r="P144" s="236"/>
      <c r="Q144" s="236"/>
      <c r="R144" s="236"/>
      <c r="S144" s="236"/>
      <c r="T144" s="236"/>
      <c r="U144" s="236"/>
      <c r="V144" s="236"/>
      <c r="W144" s="236"/>
      <c r="X144" s="236"/>
      <c r="Y144" s="236"/>
      <c r="Z144" s="236"/>
      <c r="AA144" s="236"/>
      <c r="AB144" s="236"/>
      <c r="AC144" s="236"/>
      <c r="AD144" s="236"/>
      <c r="AE144" s="236"/>
      <c r="AF144" s="236"/>
      <c r="AG144" s="236"/>
      <c r="AH144" s="236"/>
      <c r="AI144" s="236"/>
      <c r="AJ144" s="236"/>
      <c r="AK144" s="236"/>
      <c r="AL144" s="236"/>
      <c r="AM144" s="236"/>
      <c r="AN144" s="236"/>
      <c r="AO144" s="236"/>
      <c r="AP144" s="236"/>
      <c r="AQ144" s="236"/>
      <c r="AR144" s="236"/>
      <c r="AS144" s="236"/>
      <c r="AT144" s="236"/>
      <c r="AU144" s="236"/>
      <c r="AV144" s="236"/>
      <c r="AW144" s="236"/>
      <c r="AX144" s="492"/>
      <c r="AY144" s="12"/>
    </row>
    <row r="145" spans="1:51">
      <c r="B145" s="110"/>
      <c r="C145" s="111"/>
      <c r="D145" s="111"/>
      <c r="E145" s="111"/>
      <c r="F145" s="111"/>
      <c r="G145" s="111"/>
      <c r="H145" s="111"/>
      <c r="I145" s="111"/>
      <c r="J145" s="491"/>
      <c r="K145" s="236"/>
      <c r="L145" s="236"/>
      <c r="M145" s="236"/>
      <c r="N145" s="236"/>
      <c r="O145" s="236"/>
      <c r="P145" s="236"/>
      <c r="Q145" s="236"/>
      <c r="R145" s="236"/>
      <c r="S145" s="236"/>
      <c r="T145" s="236"/>
      <c r="U145" s="236"/>
      <c r="V145" s="236"/>
      <c r="W145" s="236"/>
      <c r="X145" s="236"/>
      <c r="Y145" s="236"/>
      <c r="Z145" s="236"/>
      <c r="AA145" s="236"/>
      <c r="AB145" s="236"/>
      <c r="AC145" s="236"/>
      <c r="AD145" s="236"/>
      <c r="AE145" s="236"/>
      <c r="AF145" s="236"/>
      <c r="AG145" s="236"/>
      <c r="AH145" s="236"/>
      <c r="AI145" s="236"/>
      <c r="AJ145" s="236"/>
      <c r="AK145" s="236"/>
      <c r="AL145" s="236"/>
      <c r="AM145" s="236"/>
      <c r="AN145" s="236"/>
      <c r="AO145" s="236"/>
      <c r="AP145" s="236"/>
      <c r="AQ145" s="236"/>
      <c r="AR145" s="236"/>
      <c r="AS145" s="236"/>
      <c r="AT145" s="236"/>
      <c r="AU145" s="236"/>
      <c r="AV145" s="236"/>
      <c r="AW145" s="236"/>
      <c r="AX145" s="492"/>
      <c r="AY145" s="12"/>
    </row>
    <row r="146" spans="1:51" ht="18.45" customHeight="1" thickBot="1">
      <c r="B146" s="113"/>
      <c r="C146" s="114"/>
      <c r="D146" s="114"/>
      <c r="E146" s="114"/>
      <c r="F146" s="114"/>
      <c r="G146" s="114"/>
      <c r="H146" s="114"/>
      <c r="I146" s="114"/>
      <c r="J146" s="493"/>
      <c r="K146" s="494"/>
      <c r="L146" s="494"/>
      <c r="M146" s="494"/>
      <c r="N146" s="494"/>
      <c r="O146" s="494"/>
      <c r="P146" s="494"/>
      <c r="Q146" s="494"/>
      <c r="R146" s="494"/>
      <c r="S146" s="494"/>
      <c r="T146" s="494"/>
      <c r="U146" s="494"/>
      <c r="V146" s="494"/>
      <c r="W146" s="494"/>
      <c r="X146" s="494"/>
      <c r="Y146" s="494"/>
      <c r="Z146" s="494"/>
      <c r="AA146" s="494"/>
      <c r="AB146" s="494"/>
      <c r="AC146" s="494"/>
      <c r="AD146" s="494"/>
      <c r="AE146" s="494"/>
      <c r="AF146" s="494"/>
      <c r="AG146" s="494"/>
      <c r="AH146" s="494"/>
      <c r="AI146" s="494"/>
      <c r="AJ146" s="494"/>
      <c r="AK146" s="494"/>
      <c r="AL146" s="494"/>
      <c r="AM146" s="494"/>
      <c r="AN146" s="494"/>
      <c r="AO146" s="494"/>
      <c r="AP146" s="494"/>
      <c r="AQ146" s="494"/>
      <c r="AR146" s="494"/>
      <c r="AS146" s="494"/>
      <c r="AT146" s="494"/>
      <c r="AU146" s="494"/>
      <c r="AV146" s="494"/>
      <c r="AW146" s="494"/>
      <c r="AX146" s="495"/>
      <c r="AY146" s="12"/>
    </row>
    <row r="147" spans="1:51" ht="16.2" customHeight="1" thickTop="1">
      <c r="A147" s="12"/>
      <c r="B147" s="107" t="s">
        <v>37</v>
      </c>
      <c r="C147" s="108"/>
      <c r="D147" s="108"/>
      <c r="E147" s="108"/>
      <c r="F147" s="108"/>
      <c r="G147" s="108"/>
      <c r="H147" s="108"/>
      <c r="I147" s="109"/>
      <c r="J147" s="464" t="s">
        <v>55</v>
      </c>
      <c r="K147" s="111"/>
      <c r="L147" s="111"/>
      <c r="M147" s="111"/>
      <c r="N147" s="111"/>
      <c r="O147" s="111"/>
      <c r="P147" s="111"/>
      <c r="Q147" s="111"/>
      <c r="R147" s="111"/>
      <c r="S147" s="111"/>
      <c r="T147" s="111"/>
      <c r="U147" s="111"/>
      <c r="V147" s="111"/>
      <c r="W147" s="111"/>
      <c r="X147" s="111"/>
      <c r="Y147" s="111"/>
      <c r="Z147" s="111"/>
      <c r="AA147" s="111"/>
      <c r="AB147" s="111"/>
      <c r="AC147" s="111"/>
      <c r="AD147" s="111"/>
      <c r="AE147" s="111"/>
      <c r="AF147" s="111"/>
      <c r="AG147" s="111"/>
      <c r="AH147" s="111"/>
      <c r="AI147" s="111"/>
      <c r="AJ147" s="111"/>
      <c r="AK147" s="111"/>
      <c r="AL147" s="111"/>
      <c r="AM147" s="111"/>
      <c r="AN147" s="111"/>
      <c r="AO147" s="111"/>
      <c r="AP147" s="111"/>
      <c r="AQ147" s="111"/>
      <c r="AR147" s="111"/>
      <c r="AS147" s="111"/>
      <c r="AT147" s="111"/>
      <c r="AU147" s="111"/>
      <c r="AV147" s="111"/>
      <c r="AW147" s="111"/>
      <c r="AX147" s="465"/>
      <c r="AY147" s="12"/>
    </row>
    <row r="148" spans="1:51" ht="18.600000000000001" thickBot="1">
      <c r="A148" s="12"/>
      <c r="B148" s="110"/>
      <c r="C148" s="111"/>
      <c r="D148" s="111"/>
      <c r="E148" s="111"/>
      <c r="F148" s="111"/>
      <c r="G148" s="111"/>
      <c r="H148" s="111"/>
      <c r="I148" s="112"/>
      <c r="J148" s="464"/>
      <c r="K148" s="111"/>
      <c r="L148" s="111"/>
      <c r="M148" s="111"/>
      <c r="N148" s="111"/>
      <c r="O148" s="111"/>
      <c r="P148" s="111"/>
      <c r="Q148" s="111"/>
      <c r="R148" s="111"/>
      <c r="S148" s="111"/>
      <c r="T148" s="111"/>
      <c r="U148" s="111"/>
      <c r="V148" s="111"/>
      <c r="W148" s="111"/>
      <c r="X148" s="111"/>
      <c r="Y148" s="111"/>
      <c r="Z148" s="111"/>
      <c r="AA148" s="111"/>
      <c r="AB148" s="111"/>
      <c r="AC148" s="111"/>
      <c r="AD148" s="111"/>
      <c r="AE148" s="111"/>
      <c r="AF148" s="111"/>
      <c r="AG148" s="111"/>
      <c r="AH148" s="111"/>
      <c r="AI148" s="111"/>
      <c r="AJ148" s="111"/>
      <c r="AK148" s="111"/>
      <c r="AL148" s="111"/>
      <c r="AM148" s="111"/>
      <c r="AN148" s="111"/>
      <c r="AO148" s="111"/>
      <c r="AP148" s="111"/>
      <c r="AQ148" s="111"/>
      <c r="AR148" s="111"/>
      <c r="AS148" s="111"/>
      <c r="AT148" s="111"/>
      <c r="AU148" s="111"/>
      <c r="AV148" s="111"/>
      <c r="AW148" s="111"/>
      <c r="AX148" s="465"/>
      <c r="AY148" s="12"/>
    </row>
    <row r="149" spans="1:51" ht="18.600000000000001" thickTop="1">
      <c r="B149" s="110"/>
      <c r="C149" s="111"/>
      <c r="D149" s="111"/>
      <c r="E149" s="111"/>
      <c r="F149" s="111"/>
      <c r="G149" s="111"/>
      <c r="H149" s="111"/>
      <c r="I149" s="111"/>
      <c r="J149" s="466"/>
      <c r="K149" s="467"/>
      <c r="L149" s="467"/>
      <c r="M149" s="467"/>
      <c r="N149" s="467"/>
      <c r="O149" s="467"/>
      <c r="P149" s="467"/>
      <c r="Q149" s="467"/>
      <c r="R149" s="467"/>
      <c r="S149" s="467"/>
      <c r="T149" s="467"/>
      <c r="U149" s="467"/>
      <c r="V149" s="467"/>
      <c r="W149" s="467"/>
      <c r="X149" s="467"/>
      <c r="Y149" s="467"/>
      <c r="Z149" s="467"/>
      <c r="AA149" s="467"/>
      <c r="AB149" s="467"/>
      <c r="AC149" s="467"/>
      <c r="AD149" s="467"/>
      <c r="AE149" s="467"/>
      <c r="AF149" s="467"/>
      <c r="AG149" s="467"/>
      <c r="AH149" s="467"/>
      <c r="AI149" s="467"/>
      <c r="AJ149" s="467"/>
      <c r="AK149" s="467"/>
      <c r="AL149" s="467"/>
      <c r="AM149" s="467"/>
      <c r="AN149" s="467"/>
      <c r="AO149" s="467"/>
      <c r="AP149" s="467"/>
      <c r="AQ149" s="467"/>
      <c r="AR149" s="467"/>
      <c r="AS149" s="467"/>
      <c r="AT149" s="467"/>
      <c r="AU149" s="467"/>
      <c r="AV149" s="467"/>
      <c r="AW149" s="467"/>
      <c r="AX149" s="468"/>
      <c r="AY149" s="12"/>
    </row>
    <row r="150" spans="1:51">
      <c r="B150" s="110"/>
      <c r="C150" s="111"/>
      <c r="D150" s="111"/>
      <c r="E150" s="111"/>
      <c r="F150" s="111"/>
      <c r="G150" s="111"/>
      <c r="H150" s="111"/>
      <c r="I150" s="111"/>
      <c r="J150" s="469"/>
      <c r="K150" s="155"/>
      <c r="L150" s="155"/>
      <c r="M150" s="155"/>
      <c r="N150" s="155"/>
      <c r="O150" s="155"/>
      <c r="P150" s="155"/>
      <c r="Q150" s="155"/>
      <c r="R150" s="155"/>
      <c r="S150" s="155"/>
      <c r="T150" s="155"/>
      <c r="U150" s="155"/>
      <c r="V150" s="155"/>
      <c r="W150" s="155"/>
      <c r="X150" s="155"/>
      <c r="Y150" s="155"/>
      <c r="Z150" s="155"/>
      <c r="AA150" s="155"/>
      <c r="AB150" s="155"/>
      <c r="AC150" s="155"/>
      <c r="AD150" s="155"/>
      <c r="AE150" s="155"/>
      <c r="AF150" s="155"/>
      <c r="AG150" s="155"/>
      <c r="AH150" s="155"/>
      <c r="AI150" s="155"/>
      <c r="AJ150" s="155"/>
      <c r="AK150" s="155"/>
      <c r="AL150" s="155"/>
      <c r="AM150" s="155"/>
      <c r="AN150" s="155"/>
      <c r="AO150" s="155"/>
      <c r="AP150" s="155"/>
      <c r="AQ150" s="155"/>
      <c r="AR150" s="155"/>
      <c r="AS150" s="155"/>
      <c r="AT150" s="155"/>
      <c r="AU150" s="155"/>
      <c r="AV150" s="155"/>
      <c r="AW150" s="155"/>
      <c r="AX150" s="470"/>
      <c r="AY150" s="12"/>
    </row>
    <row r="151" spans="1:51">
      <c r="B151" s="110"/>
      <c r="C151" s="111"/>
      <c r="D151" s="111"/>
      <c r="E151" s="111"/>
      <c r="F151" s="111"/>
      <c r="G151" s="111"/>
      <c r="H151" s="111"/>
      <c r="I151" s="111"/>
      <c r="J151" s="469"/>
      <c r="K151" s="155"/>
      <c r="L151" s="155"/>
      <c r="M151" s="155"/>
      <c r="N151" s="155"/>
      <c r="O151" s="155"/>
      <c r="P151" s="155"/>
      <c r="Q151" s="155"/>
      <c r="R151" s="155"/>
      <c r="S151" s="155"/>
      <c r="T151" s="155"/>
      <c r="U151" s="155"/>
      <c r="V151" s="155"/>
      <c r="W151" s="155"/>
      <c r="X151" s="155"/>
      <c r="Y151" s="155"/>
      <c r="Z151" s="155"/>
      <c r="AA151" s="155"/>
      <c r="AB151" s="155"/>
      <c r="AC151" s="155"/>
      <c r="AD151" s="155"/>
      <c r="AE151" s="155"/>
      <c r="AF151" s="155"/>
      <c r="AG151" s="155"/>
      <c r="AH151" s="155"/>
      <c r="AI151" s="155"/>
      <c r="AJ151" s="155"/>
      <c r="AK151" s="155"/>
      <c r="AL151" s="155"/>
      <c r="AM151" s="155"/>
      <c r="AN151" s="155"/>
      <c r="AO151" s="155"/>
      <c r="AP151" s="155"/>
      <c r="AQ151" s="155"/>
      <c r="AR151" s="155"/>
      <c r="AS151" s="155"/>
      <c r="AT151" s="155"/>
      <c r="AU151" s="155"/>
      <c r="AV151" s="155"/>
      <c r="AW151" s="155"/>
      <c r="AX151" s="470"/>
      <c r="AY151" s="12"/>
    </row>
    <row r="152" spans="1:51">
      <c r="B152" s="110"/>
      <c r="C152" s="111"/>
      <c r="D152" s="111"/>
      <c r="E152" s="111"/>
      <c r="F152" s="111"/>
      <c r="G152" s="111"/>
      <c r="H152" s="111"/>
      <c r="I152" s="111"/>
      <c r="J152" s="469"/>
      <c r="K152" s="155"/>
      <c r="L152" s="155"/>
      <c r="M152" s="155"/>
      <c r="N152" s="155"/>
      <c r="O152" s="155"/>
      <c r="P152" s="155"/>
      <c r="Q152" s="155"/>
      <c r="R152" s="155"/>
      <c r="S152" s="155"/>
      <c r="T152" s="155"/>
      <c r="U152" s="155"/>
      <c r="V152" s="155"/>
      <c r="W152" s="155"/>
      <c r="X152" s="155"/>
      <c r="Y152" s="155"/>
      <c r="Z152" s="155"/>
      <c r="AA152" s="155"/>
      <c r="AB152" s="155"/>
      <c r="AC152" s="155"/>
      <c r="AD152" s="155"/>
      <c r="AE152" s="155"/>
      <c r="AF152" s="155"/>
      <c r="AG152" s="155"/>
      <c r="AH152" s="155"/>
      <c r="AI152" s="155"/>
      <c r="AJ152" s="155"/>
      <c r="AK152" s="155"/>
      <c r="AL152" s="155"/>
      <c r="AM152" s="155"/>
      <c r="AN152" s="155"/>
      <c r="AO152" s="155"/>
      <c r="AP152" s="155"/>
      <c r="AQ152" s="155"/>
      <c r="AR152" s="155"/>
      <c r="AS152" s="155"/>
      <c r="AT152" s="155"/>
      <c r="AU152" s="155"/>
      <c r="AV152" s="155"/>
      <c r="AW152" s="155"/>
      <c r="AX152" s="470"/>
      <c r="AY152" s="12"/>
    </row>
    <row r="153" spans="1:51">
      <c r="B153" s="110"/>
      <c r="C153" s="111"/>
      <c r="D153" s="111"/>
      <c r="E153" s="111"/>
      <c r="F153" s="111"/>
      <c r="G153" s="111"/>
      <c r="H153" s="111"/>
      <c r="I153" s="111"/>
      <c r="J153" s="469"/>
      <c r="K153" s="155"/>
      <c r="L153" s="155"/>
      <c r="M153" s="155"/>
      <c r="N153" s="155"/>
      <c r="O153" s="155"/>
      <c r="P153" s="155"/>
      <c r="Q153" s="155"/>
      <c r="R153" s="155"/>
      <c r="S153" s="155"/>
      <c r="T153" s="155"/>
      <c r="U153" s="155"/>
      <c r="V153" s="155"/>
      <c r="W153" s="155"/>
      <c r="X153" s="155"/>
      <c r="Y153" s="155"/>
      <c r="Z153" s="155"/>
      <c r="AA153" s="155"/>
      <c r="AB153" s="155"/>
      <c r="AC153" s="155"/>
      <c r="AD153" s="155"/>
      <c r="AE153" s="155"/>
      <c r="AF153" s="155"/>
      <c r="AG153" s="155"/>
      <c r="AH153" s="155"/>
      <c r="AI153" s="155"/>
      <c r="AJ153" s="155"/>
      <c r="AK153" s="155"/>
      <c r="AL153" s="155"/>
      <c r="AM153" s="155"/>
      <c r="AN153" s="155"/>
      <c r="AO153" s="155"/>
      <c r="AP153" s="155"/>
      <c r="AQ153" s="155"/>
      <c r="AR153" s="155"/>
      <c r="AS153" s="155"/>
      <c r="AT153" s="155"/>
      <c r="AU153" s="155"/>
      <c r="AV153" s="155"/>
      <c r="AW153" s="155"/>
      <c r="AX153" s="470"/>
      <c r="AY153" s="12"/>
    </row>
    <row r="154" spans="1:51">
      <c r="B154" s="110"/>
      <c r="C154" s="111"/>
      <c r="D154" s="111"/>
      <c r="E154" s="111"/>
      <c r="F154" s="111"/>
      <c r="G154" s="111"/>
      <c r="H154" s="111"/>
      <c r="I154" s="111"/>
      <c r="J154" s="469"/>
      <c r="K154" s="155"/>
      <c r="L154" s="155"/>
      <c r="M154" s="155"/>
      <c r="N154" s="155"/>
      <c r="O154" s="155"/>
      <c r="P154" s="155"/>
      <c r="Q154" s="155"/>
      <c r="R154" s="155"/>
      <c r="S154" s="155"/>
      <c r="T154" s="155"/>
      <c r="U154" s="155"/>
      <c r="V154" s="155"/>
      <c r="W154" s="155"/>
      <c r="X154" s="155"/>
      <c r="Y154" s="155"/>
      <c r="Z154" s="155"/>
      <c r="AA154" s="155"/>
      <c r="AB154" s="155"/>
      <c r="AC154" s="155"/>
      <c r="AD154" s="155"/>
      <c r="AE154" s="155"/>
      <c r="AF154" s="155"/>
      <c r="AG154" s="155"/>
      <c r="AH154" s="155"/>
      <c r="AI154" s="155"/>
      <c r="AJ154" s="155"/>
      <c r="AK154" s="155"/>
      <c r="AL154" s="155"/>
      <c r="AM154" s="155"/>
      <c r="AN154" s="155"/>
      <c r="AO154" s="155"/>
      <c r="AP154" s="155"/>
      <c r="AQ154" s="155"/>
      <c r="AR154" s="155"/>
      <c r="AS154" s="155"/>
      <c r="AT154" s="155"/>
      <c r="AU154" s="155"/>
      <c r="AV154" s="155"/>
      <c r="AW154" s="155"/>
      <c r="AX154" s="470"/>
      <c r="AY154" s="12"/>
    </row>
    <row r="155" spans="1:51">
      <c r="B155" s="110"/>
      <c r="C155" s="111"/>
      <c r="D155" s="111"/>
      <c r="E155" s="111"/>
      <c r="F155" s="111"/>
      <c r="G155" s="111"/>
      <c r="H155" s="111"/>
      <c r="I155" s="111"/>
      <c r="J155" s="469"/>
      <c r="K155" s="155"/>
      <c r="L155" s="155"/>
      <c r="M155" s="155"/>
      <c r="N155" s="155"/>
      <c r="O155" s="155"/>
      <c r="P155" s="155"/>
      <c r="Q155" s="155"/>
      <c r="R155" s="155"/>
      <c r="S155" s="155"/>
      <c r="T155" s="155"/>
      <c r="U155" s="155"/>
      <c r="V155" s="155"/>
      <c r="W155" s="155"/>
      <c r="X155" s="155"/>
      <c r="Y155" s="155"/>
      <c r="Z155" s="155"/>
      <c r="AA155" s="155"/>
      <c r="AB155" s="155"/>
      <c r="AC155" s="155"/>
      <c r="AD155" s="155"/>
      <c r="AE155" s="155"/>
      <c r="AF155" s="155"/>
      <c r="AG155" s="155"/>
      <c r="AH155" s="155"/>
      <c r="AI155" s="155"/>
      <c r="AJ155" s="155"/>
      <c r="AK155" s="155"/>
      <c r="AL155" s="155"/>
      <c r="AM155" s="155"/>
      <c r="AN155" s="155"/>
      <c r="AO155" s="155"/>
      <c r="AP155" s="155"/>
      <c r="AQ155" s="155"/>
      <c r="AR155" s="155"/>
      <c r="AS155" s="155"/>
      <c r="AT155" s="155"/>
      <c r="AU155" s="155"/>
      <c r="AV155" s="155"/>
      <c r="AW155" s="155"/>
      <c r="AX155" s="470"/>
      <c r="AY155" s="12"/>
    </row>
    <row r="156" spans="1:51">
      <c r="B156" s="110"/>
      <c r="C156" s="111"/>
      <c r="D156" s="111"/>
      <c r="E156" s="111"/>
      <c r="F156" s="111"/>
      <c r="G156" s="111"/>
      <c r="H156" s="111"/>
      <c r="I156" s="111"/>
      <c r="J156" s="469"/>
      <c r="K156" s="155"/>
      <c r="L156" s="155"/>
      <c r="M156" s="155"/>
      <c r="N156" s="155"/>
      <c r="O156" s="155"/>
      <c r="P156" s="155"/>
      <c r="Q156" s="155"/>
      <c r="R156" s="155"/>
      <c r="S156" s="155"/>
      <c r="T156" s="155"/>
      <c r="U156" s="155"/>
      <c r="V156" s="155"/>
      <c r="W156" s="155"/>
      <c r="X156" s="155"/>
      <c r="Y156" s="155"/>
      <c r="Z156" s="155"/>
      <c r="AA156" s="155"/>
      <c r="AB156" s="155"/>
      <c r="AC156" s="155"/>
      <c r="AD156" s="155"/>
      <c r="AE156" s="155"/>
      <c r="AF156" s="155"/>
      <c r="AG156" s="155"/>
      <c r="AH156" s="155"/>
      <c r="AI156" s="155"/>
      <c r="AJ156" s="155"/>
      <c r="AK156" s="155"/>
      <c r="AL156" s="155"/>
      <c r="AM156" s="155"/>
      <c r="AN156" s="155"/>
      <c r="AO156" s="155"/>
      <c r="AP156" s="155"/>
      <c r="AQ156" s="155"/>
      <c r="AR156" s="155"/>
      <c r="AS156" s="155"/>
      <c r="AT156" s="155"/>
      <c r="AU156" s="155"/>
      <c r="AV156" s="155"/>
      <c r="AW156" s="155"/>
      <c r="AX156" s="470"/>
      <c r="AY156" s="12"/>
    </row>
    <row r="157" spans="1:51">
      <c r="B157" s="110"/>
      <c r="C157" s="111"/>
      <c r="D157" s="111"/>
      <c r="E157" s="111"/>
      <c r="F157" s="111"/>
      <c r="G157" s="111"/>
      <c r="H157" s="111"/>
      <c r="I157" s="111"/>
      <c r="J157" s="469"/>
      <c r="K157" s="155"/>
      <c r="L157" s="155"/>
      <c r="M157" s="155"/>
      <c r="N157" s="155"/>
      <c r="O157" s="155"/>
      <c r="P157" s="155"/>
      <c r="Q157" s="155"/>
      <c r="R157" s="155"/>
      <c r="S157" s="155"/>
      <c r="T157" s="155"/>
      <c r="U157" s="155"/>
      <c r="V157" s="155"/>
      <c r="W157" s="155"/>
      <c r="X157" s="155"/>
      <c r="Y157" s="155"/>
      <c r="Z157" s="155"/>
      <c r="AA157" s="155"/>
      <c r="AB157" s="155"/>
      <c r="AC157" s="155"/>
      <c r="AD157" s="155"/>
      <c r="AE157" s="155"/>
      <c r="AF157" s="155"/>
      <c r="AG157" s="155"/>
      <c r="AH157" s="155"/>
      <c r="AI157" s="155"/>
      <c r="AJ157" s="155"/>
      <c r="AK157" s="155"/>
      <c r="AL157" s="155"/>
      <c r="AM157" s="155"/>
      <c r="AN157" s="155"/>
      <c r="AO157" s="155"/>
      <c r="AP157" s="155"/>
      <c r="AQ157" s="155"/>
      <c r="AR157" s="155"/>
      <c r="AS157" s="155"/>
      <c r="AT157" s="155"/>
      <c r="AU157" s="155"/>
      <c r="AV157" s="155"/>
      <c r="AW157" s="155"/>
      <c r="AX157" s="470"/>
      <c r="AY157" s="12"/>
    </row>
    <row r="158" spans="1:51">
      <c r="B158" s="110"/>
      <c r="C158" s="111"/>
      <c r="D158" s="111"/>
      <c r="E158" s="111"/>
      <c r="F158" s="111"/>
      <c r="G158" s="111"/>
      <c r="H158" s="111"/>
      <c r="I158" s="111"/>
      <c r="J158" s="469"/>
      <c r="K158" s="155"/>
      <c r="L158" s="155"/>
      <c r="M158" s="155"/>
      <c r="N158" s="155"/>
      <c r="O158" s="155"/>
      <c r="P158" s="155"/>
      <c r="Q158" s="155"/>
      <c r="R158" s="155"/>
      <c r="S158" s="155"/>
      <c r="T158" s="155"/>
      <c r="U158" s="155"/>
      <c r="V158" s="155"/>
      <c r="W158" s="155"/>
      <c r="X158" s="155"/>
      <c r="Y158" s="155"/>
      <c r="Z158" s="155"/>
      <c r="AA158" s="155"/>
      <c r="AB158" s="155"/>
      <c r="AC158" s="155"/>
      <c r="AD158" s="155"/>
      <c r="AE158" s="155"/>
      <c r="AF158" s="155"/>
      <c r="AG158" s="155"/>
      <c r="AH158" s="155"/>
      <c r="AI158" s="155"/>
      <c r="AJ158" s="155"/>
      <c r="AK158" s="155"/>
      <c r="AL158" s="155"/>
      <c r="AM158" s="155"/>
      <c r="AN158" s="155"/>
      <c r="AO158" s="155"/>
      <c r="AP158" s="155"/>
      <c r="AQ158" s="155"/>
      <c r="AR158" s="155"/>
      <c r="AS158" s="155"/>
      <c r="AT158" s="155"/>
      <c r="AU158" s="155"/>
      <c r="AV158" s="155"/>
      <c r="AW158" s="155"/>
      <c r="AX158" s="470"/>
      <c r="AY158" s="12"/>
    </row>
    <row r="159" spans="1:51">
      <c r="B159" s="110"/>
      <c r="C159" s="111"/>
      <c r="D159" s="111"/>
      <c r="E159" s="111"/>
      <c r="F159" s="111"/>
      <c r="G159" s="111"/>
      <c r="H159" s="111"/>
      <c r="I159" s="111"/>
      <c r="J159" s="469"/>
      <c r="K159" s="155"/>
      <c r="L159" s="155"/>
      <c r="M159" s="155"/>
      <c r="N159" s="155"/>
      <c r="O159" s="155"/>
      <c r="P159" s="155"/>
      <c r="Q159" s="155"/>
      <c r="R159" s="155"/>
      <c r="S159" s="155"/>
      <c r="T159" s="155"/>
      <c r="U159" s="155"/>
      <c r="V159" s="155"/>
      <c r="W159" s="155"/>
      <c r="X159" s="155"/>
      <c r="Y159" s="155"/>
      <c r="Z159" s="155"/>
      <c r="AA159" s="155"/>
      <c r="AB159" s="155"/>
      <c r="AC159" s="155"/>
      <c r="AD159" s="155"/>
      <c r="AE159" s="155"/>
      <c r="AF159" s="155"/>
      <c r="AG159" s="155"/>
      <c r="AH159" s="155"/>
      <c r="AI159" s="155"/>
      <c r="AJ159" s="155"/>
      <c r="AK159" s="155"/>
      <c r="AL159" s="155"/>
      <c r="AM159" s="155"/>
      <c r="AN159" s="155"/>
      <c r="AO159" s="155"/>
      <c r="AP159" s="155"/>
      <c r="AQ159" s="155"/>
      <c r="AR159" s="155"/>
      <c r="AS159" s="155"/>
      <c r="AT159" s="155"/>
      <c r="AU159" s="155"/>
      <c r="AV159" s="155"/>
      <c r="AW159" s="155"/>
      <c r="AX159" s="470"/>
      <c r="AY159" s="12"/>
    </row>
    <row r="160" spans="1:51">
      <c r="B160" s="110"/>
      <c r="C160" s="111"/>
      <c r="D160" s="111"/>
      <c r="E160" s="111"/>
      <c r="F160" s="111"/>
      <c r="G160" s="111"/>
      <c r="H160" s="111"/>
      <c r="I160" s="111"/>
      <c r="J160" s="469"/>
      <c r="K160" s="155"/>
      <c r="L160" s="155"/>
      <c r="M160" s="155"/>
      <c r="N160" s="155"/>
      <c r="O160" s="155"/>
      <c r="P160" s="155"/>
      <c r="Q160" s="155"/>
      <c r="R160" s="155"/>
      <c r="S160" s="155"/>
      <c r="T160" s="155"/>
      <c r="U160" s="155"/>
      <c r="V160" s="155"/>
      <c r="W160" s="155"/>
      <c r="X160" s="155"/>
      <c r="Y160" s="155"/>
      <c r="Z160" s="155"/>
      <c r="AA160" s="155"/>
      <c r="AB160" s="155"/>
      <c r="AC160" s="155"/>
      <c r="AD160" s="155"/>
      <c r="AE160" s="155"/>
      <c r="AF160" s="155"/>
      <c r="AG160" s="155"/>
      <c r="AH160" s="155"/>
      <c r="AI160" s="155"/>
      <c r="AJ160" s="155"/>
      <c r="AK160" s="155"/>
      <c r="AL160" s="155"/>
      <c r="AM160" s="155"/>
      <c r="AN160" s="155"/>
      <c r="AO160" s="155"/>
      <c r="AP160" s="155"/>
      <c r="AQ160" s="155"/>
      <c r="AR160" s="155"/>
      <c r="AS160" s="155"/>
      <c r="AT160" s="155"/>
      <c r="AU160" s="155"/>
      <c r="AV160" s="155"/>
      <c r="AW160" s="155"/>
      <c r="AX160" s="470"/>
      <c r="AY160" s="12"/>
    </row>
    <row r="161" spans="2:51">
      <c r="B161" s="110"/>
      <c r="C161" s="111"/>
      <c r="D161" s="111"/>
      <c r="E161" s="111"/>
      <c r="F161" s="111"/>
      <c r="G161" s="111"/>
      <c r="H161" s="111"/>
      <c r="I161" s="111"/>
      <c r="J161" s="469"/>
      <c r="K161" s="155"/>
      <c r="L161" s="155"/>
      <c r="M161" s="155"/>
      <c r="N161" s="155"/>
      <c r="O161" s="155"/>
      <c r="P161" s="155"/>
      <c r="Q161" s="155"/>
      <c r="R161" s="155"/>
      <c r="S161" s="155"/>
      <c r="T161" s="155"/>
      <c r="U161" s="155"/>
      <c r="V161" s="155"/>
      <c r="W161" s="155"/>
      <c r="X161" s="155"/>
      <c r="Y161" s="155"/>
      <c r="Z161" s="155"/>
      <c r="AA161" s="155"/>
      <c r="AB161" s="155"/>
      <c r="AC161" s="155"/>
      <c r="AD161" s="155"/>
      <c r="AE161" s="155"/>
      <c r="AF161" s="155"/>
      <c r="AG161" s="155"/>
      <c r="AH161" s="155"/>
      <c r="AI161" s="155"/>
      <c r="AJ161" s="155"/>
      <c r="AK161" s="155"/>
      <c r="AL161" s="155"/>
      <c r="AM161" s="155"/>
      <c r="AN161" s="155"/>
      <c r="AO161" s="155"/>
      <c r="AP161" s="155"/>
      <c r="AQ161" s="155"/>
      <c r="AR161" s="155"/>
      <c r="AS161" s="155"/>
      <c r="AT161" s="155"/>
      <c r="AU161" s="155"/>
      <c r="AV161" s="155"/>
      <c r="AW161" s="155"/>
      <c r="AX161" s="470"/>
      <c r="AY161" s="12"/>
    </row>
    <row r="162" spans="2:51">
      <c r="B162" s="110"/>
      <c r="C162" s="111"/>
      <c r="D162" s="111"/>
      <c r="E162" s="111"/>
      <c r="F162" s="111"/>
      <c r="G162" s="111"/>
      <c r="H162" s="111"/>
      <c r="I162" s="111"/>
      <c r="J162" s="469"/>
      <c r="K162" s="155"/>
      <c r="L162" s="155"/>
      <c r="M162" s="155"/>
      <c r="N162" s="155"/>
      <c r="O162" s="155"/>
      <c r="P162" s="155"/>
      <c r="Q162" s="155"/>
      <c r="R162" s="155"/>
      <c r="S162" s="155"/>
      <c r="T162" s="155"/>
      <c r="U162" s="155"/>
      <c r="V162" s="155"/>
      <c r="W162" s="155"/>
      <c r="X162" s="155"/>
      <c r="Y162" s="155"/>
      <c r="Z162" s="155"/>
      <c r="AA162" s="155"/>
      <c r="AB162" s="155"/>
      <c r="AC162" s="155"/>
      <c r="AD162" s="155"/>
      <c r="AE162" s="155"/>
      <c r="AF162" s="155"/>
      <c r="AG162" s="155"/>
      <c r="AH162" s="155"/>
      <c r="AI162" s="155"/>
      <c r="AJ162" s="155"/>
      <c r="AK162" s="155"/>
      <c r="AL162" s="155"/>
      <c r="AM162" s="155"/>
      <c r="AN162" s="155"/>
      <c r="AO162" s="155"/>
      <c r="AP162" s="155"/>
      <c r="AQ162" s="155"/>
      <c r="AR162" s="155"/>
      <c r="AS162" s="155"/>
      <c r="AT162" s="155"/>
      <c r="AU162" s="155"/>
      <c r="AV162" s="155"/>
      <c r="AW162" s="155"/>
      <c r="AX162" s="470"/>
      <c r="AY162" s="12"/>
    </row>
    <row r="163" spans="2:51">
      <c r="B163" s="110"/>
      <c r="C163" s="111"/>
      <c r="D163" s="111"/>
      <c r="E163" s="111"/>
      <c r="F163" s="111"/>
      <c r="G163" s="111"/>
      <c r="H163" s="111"/>
      <c r="I163" s="111"/>
      <c r="J163" s="469"/>
      <c r="K163" s="155"/>
      <c r="L163" s="155"/>
      <c r="M163" s="155"/>
      <c r="N163" s="155"/>
      <c r="O163" s="155"/>
      <c r="P163" s="155"/>
      <c r="Q163" s="155"/>
      <c r="R163" s="155"/>
      <c r="S163" s="155"/>
      <c r="T163" s="155"/>
      <c r="U163" s="155"/>
      <c r="V163" s="155"/>
      <c r="W163" s="155"/>
      <c r="X163" s="155"/>
      <c r="Y163" s="155"/>
      <c r="Z163" s="155"/>
      <c r="AA163" s="155"/>
      <c r="AB163" s="155"/>
      <c r="AC163" s="155"/>
      <c r="AD163" s="155"/>
      <c r="AE163" s="155"/>
      <c r="AF163" s="155"/>
      <c r="AG163" s="155"/>
      <c r="AH163" s="155"/>
      <c r="AI163" s="155"/>
      <c r="AJ163" s="155"/>
      <c r="AK163" s="155"/>
      <c r="AL163" s="155"/>
      <c r="AM163" s="155"/>
      <c r="AN163" s="155"/>
      <c r="AO163" s="155"/>
      <c r="AP163" s="155"/>
      <c r="AQ163" s="155"/>
      <c r="AR163" s="155"/>
      <c r="AS163" s="155"/>
      <c r="AT163" s="155"/>
      <c r="AU163" s="155"/>
      <c r="AV163" s="155"/>
      <c r="AW163" s="155"/>
      <c r="AX163" s="470"/>
      <c r="AY163" s="12"/>
    </row>
    <row r="164" spans="2:51">
      <c r="B164" s="110"/>
      <c r="C164" s="111"/>
      <c r="D164" s="111"/>
      <c r="E164" s="111"/>
      <c r="F164" s="111"/>
      <c r="G164" s="111"/>
      <c r="H164" s="111"/>
      <c r="I164" s="111"/>
      <c r="J164" s="469"/>
      <c r="K164" s="155"/>
      <c r="L164" s="155"/>
      <c r="M164" s="155"/>
      <c r="N164" s="155"/>
      <c r="O164" s="155"/>
      <c r="P164" s="155"/>
      <c r="Q164" s="155"/>
      <c r="R164" s="155"/>
      <c r="S164" s="155"/>
      <c r="T164" s="155"/>
      <c r="U164" s="155"/>
      <c r="V164" s="155"/>
      <c r="W164" s="155"/>
      <c r="X164" s="155"/>
      <c r="Y164" s="155"/>
      <c r="Z164" s="155"/>
      <c r="AA164" s="155"/>
      <c r="AB164" s="155"/>
      <c r="AC164" s="155"/>
      <c r="AD164" s="155"/>
      <c r="AE164" s="155"/>
      <c r="AF164" s="155"/>
      <c r="AG164" s="155"/>
      <c r="AH164" s="155"/>
      <c r="AI164" s="155"/>
      <c r="AJ164" s="155"/>
      <c r="AK164" s="155"/>
      <c r="AL164" s="155"/>
      <c r="AM164" s="155"/>
      <c r="AN164" s="155"/>
      <c r="AO164" s="155"/>
      <c r="AP164" s="155"/>
      <c r="AQ164" s="155"/>
      <c r="AR164" s="155"/>
      <c r="AS164" s="155"/>
      <c r="AT164" s="155"/>
      <c r="AU164" s="155"/>
      <c r="AV164" s="155"/>
      <c r="AW164" s="155"/>
      <c r="AX164" s="470"/>
      <c r="AY164" s="12"/>
    </row>
    <row r="165" spans="2:51">
      <c r="B165" s="110"/>
      <c r="C165" s="111"/>
      <c r="D165" s="111"/>
      <c r="E165" s="111"/>
      <c r="F165" s="111"/>
      <c r="G165" s="111"/>
      <c r="H165" s="111"/>
      <c r="I165" s="111"/>
      <c r="J165" s="469"/>
      <c r="K165" s="155"/>
      <c r="L165" s="155"/>
      <c r="M165" s="155"/>
      <c r="N165" s="155"/>
      <c r="O165" s="155"/>
      <c r="P165" s="155"/>
      <c r="Q165" s="155"/>
      <c r="R165" s="155"/>
      <c r="S165" s="155"/>
      <c r="T165" s="155"/>
      <c r="U165" s="155"/>
      <c r="V165" s="155"/>
      <c r="W165" s="155"/>
      <c r="X165" s="155"/>
      <c r="Y165" s="155"/>
      <c r="Z165" s="155"/>
      <c r="AA165" s="155"/>
      <c r="AB165" s="155"/>
      <c r="AC165" s="155"/>
      <c r="AD165" s="155"/>
      <c r="AE165" s="155"/>
      <c r="AF165" s="155"/>
      <c r="AG165" s="155"/>
      <c r="AH165" s="155"/>
      <c r="AI165" s="155"/>
      <c r="AJ165" s="155"/>
      <c r="AK165" s="155"/>
      <c r="AL165" s="155"/>
      <c r="AM165" s="155"/>
      <c r="AN165" s="155"/>
      <c r="AO165" s="155"/>
      <c r="AP165" s="155"/>
      <c r="AQ165" s="155"/>
      <c r="AR165" s="155"/>
      <c r="AS165" s="155"/>
      <c r="AT165" s="155"/>
      <c r="AU165" s="155"/>
      <c r="AV165" s="155"/>
      <c r="AW165" s="155"/>
      <c r="AX165" s="470"/>
      <c r="AY165" s="12"/>
    </row>
    <row r="166" spans="2:51">
      <c r="B166" s="110"/>
      <c r="C166" s="111"/>
      <c r="D166" s="111"/>
      <c r="E166" s="111"/>
      <c r="F166" s="111"/>
      <c r="G166" s="111"/>
      <c r="H166" s="111"/>
      <c r="I166" s="111"/>
      <c r="J166" s="469"/>
      <c r="K166" s="155"/>
      <c r="L166" s="155"/>
      <c r="M166" s="155"/>
      <c r="N166" s="155"/>
      <c r="O166" s="155"/>
      <c r="P166" s="155"/>
      <c r="Q166" s="155"/>
      <c r="R166" s="155"/>
      <c r="S166" s="155"/>
      <c r="T166" s="155"/>
      <c r="U166" s="155"/>
      <c r="V166" s="155"/>
      <c r="W166" s="155"/>
      <c r="X166" s="155"/>
      <c r="Y166" s="155"/>
      <c r="Z166" s="155"/>
      <c r="AA166" s="155"/>
      <c r="AB166" s="155"/>
      <c r="AC166" s="155"/>
      <c r="AD166" s="155"/>
      <c r="AE166" s="155"/>
      <c r="AF166" s="155"/>
      <c r="AG166" s="155"/>
      <c r="AH166" s="155"/>
      <c r="AI166" s="155"/>
      <c r="AJ166" s="155"/>
      <c r="AK166" s="155"/>
      <c r="AL166" s="155"/>
      <c r="AM166" s="155"/>
      <c r="AN166" s="155"/>
      <c r="AO166" s="155"/>
      <c r="AP166" s="155"/>
      <c r="AQ166" s="155"/>
      <c r="AR166" s="155"/>
      <c r="AS166" s="155"/>
      <c r="AT166" s="155"/>
      <c r="AU166" s="155"/>
      <c r="AV166" s="155"/>
      <c r="AW166" s="155"/>
      <c r="AX166" s="470"/>
      <c r="AY166" s="12"/>
    </row>
    <row r="167" spans="2:51">
      <c r="B167" s="110"/>
      <c r="C167" s="111"/>
      <c r="D167" s="111"/>
      <c r="E167" s="111"/>
      <c r="F167" s="111"/>
      <c r="G167" s="111"/>
      <c r="H167" s="111"/>
      <c r="I167" s="111"/>
      <c r="J167" s="469"/>
      <c r="K167" s="155"/>
      <c r="L167" s="155"/>
      <c r="M167" s="155"/>
      <c r="N167" s="155"/>
      <c r="O167" s="155"/>
      <c r="P167" s="155"/>
      <c r="Q167" s="155"/>
      <c r="R167" s="155"/>
      <c r="S167" s="155"/>
      <c r="T167" s="155"/>
      <c r="U167" s="155"/>
      <c r="V167" s="155"/>
      <c r="W167" s="155"/>
      <c r="X167" s="155"/>
      <c r="Y167" s="155"/>
      <c r="Z167" s="155"/>
      <c r="AA167" s="155"/>
      <c r="AB167" s="155"/>
      <c r="AC167" s="155"/>
      <c r="AD167" s="155"/>
      <c r="AE167" s="155"/>
      <c r="AF167" s="155"/>
      <c r="AG167" s="155"/>
      <c r="AH167" s="155"/>
      <c r="AI167" s="155"/>
      <c r="AJ167" s="155"/>
      <c r="AK167" s="155"/>
      <c r="AL167" s="155"/>
      <c r="AM167" s="155"/>
      <c r="AN167" s="155"/>
      <c r="AO167" s="155"/>
      <c r="AP167" s="155"/>
      <c r="AQ167" s="155"/>
      <c r="AR167" s="155"/>
      <c r="AS167" s="155"/>
      <c r="AT167" s="155"/>
      <c r="AU167" s="155"/>
      <c r="AV167" s="155"/>
      <c r="AW167" s="155"/>
      <c r="AX167" s="470"/>
      <c r="AY167" s="12"/>
    </row>
    <row r="168" spans="2:51">
      <c r="B168" s="110"/>
      <c r="C168" s="111"/>
      <c r="D168" s="111"/>
      <c r="E168" s="111"/>
      <c r="F168" s="111"/>
      <c r="G168" s="111"/>
      <c r="H168" s="111"/>
      <c r="I168" s="111"/>
      <c r="J168" s="469"/>
      <c r="K168" s="155"/>
      <c r="L168" s="155"/>
      <c r="M168" s="155"/>
      <c r="N168" s="155"/>
      <c r="O168" s="155"/>
      <c r="P168" s="155"/>
      <c r="Q168" s="155"/>
      <c r="R168" s="155"/>
      <c r="S168" s="155"/>
      <c r="T168" s="155"/>
      <c r="U168" s="155"/>
      <c r="V168" s="155"/>
      <c r="W168" s="155"/>
      <c r="X168" s="155"/>
      <c r="Y168" s="155"/>
      <c r="Z168" s="155"/>
      <c r="AA168" s="155"/>
      <c r="AB168" s="155"/>
      <c r="AC168" s="155"/>
      <c r="AD168" s="155"/>
      <c r="AE168" s="155"/>
      <c r="AF168" s="155"/>
      <c r="AG168" s="155"/>
      <c r="AH168" s="155"/>
      <c r="AI168" s="155"/>
      <c r="AJ168" s="155"/>
      <c r="AK168" s="155"/>
      <c r="AL168" s="155"/>
      <c r="AM168" s="155"/>
      <c r="AN168" s="155"/>
      <c r="AO168" s="155"/>
      <c r="AP168" s="155"/>
      <c r="AQ168" s="155"/>
      <c r="AR168" s="155"/>
      <c r="AS168" s="155"/>
      <c r="AT168" s="155"/>
      <c r="AU168" s="155"/>
      <c r="AV168" s="155"/>
      <c r="AW168" s="155"/>
      <c r="AX168" s="470"/>
      <c r="AY168" s="12"/>
    </row>
    <row r="169" spans="2:51">
      <c r="B169" s="110"/>
      <c r="C169" s="111"/>
      <c r="D169" s="111"/>
      <c r="E169" s="111"/>
      <c r="F169" s="111"/>
      <c r="G169" s="111"/>
      <c r="H169" s="111"/>
      <c r="I169" s="111"/>
      <c r="J169" s="469"/>
      <c r="K169" s="155"/>
      <c r="L169" s="155"/>
      <c r="M169" s="155"/>
      <c r="N169" s="155"/>
      <c r="O169" s="155"/>
      <c r="P169" s="155"/>
      <c r="Q169" s="155"/>
      <c r="R169" s="155"/>
      <c r="S169" s="155"/>
      <c r="T169" s="155"/>
      <c r="U169" s="155"/>
      <c r="V169" s="155"/>
      <c r="W169" s="155"/>
      <c r="X169" s="155"/>
      <c r="Y169" s="155"/>
      <c r="Z169" s="155"/>
      <c r="AA169" s="155"/>
      <c r="AB169" s="155"/>
      <c r="AC169" s="155"/>
      <c r="AD169" s="155"/>
      <c r="AE169" s="155"/>
      <c r="AF169" s="155"/>
      <c r="AG169" s="155"/>
      <c r="AH169" s="155"/>
      <c r="AI169" s="155"/>
      <c r="AJ169" s="155"/>
      <c r="AK169" s="155"/>
      <c r="AL169" s="155"/>
      <c r="AM169" s="155"/>
      <c r="AN169" s="155"/>
      <c r="AO169" s="155"/>
      <c r="AP169" s="155"/>
      <c r="AQ169" s="155"/>
      <c r="AR169" s="155"/>
      <c r="AS169" s="155"/>
      <c r="AT169" s="155"/>
      <c r="AU169" s="155"/>
      <c r="AV169" s="155"/>
      <c r="AW169" s="155"/>
      <c r="AX169" s="470"/>
      <c r="AY169" s="12"/>
    </row>
    <row r="170" spans="2:51" ht="18.600000000000001" thickBot="1">
      <c r="B170" s="113"/>
      <c r="C170" s="114"/>
      <c r="D170" s="114"/>
      <c r="E170" s="114"/>
      <c r="F170" s="114"/>
      <c r="G170" s="114"/>
      <c r="H170" s="114"/>
      <c r="I170" s="114"/>
      <c r="J170" s="471"/>
      <c r="K170" s="472"/>
      <c r="L170" s="472"/>
      <c r="M170" s="472"/>
      <c r="N170" s="472"/>
      <c r="O170" s="472"/>
      <c r="P170" s="472"/>
      <c r="Q170" s="472"/>
      <c r="R170" s="472"/>
      <c r="S170" s="472"/>
      <c r="T170" s="472"/>
      <c r="U170" s="472"/>
      <c r="V170" s="472"/>
      <c r="W170" s="472"/>
      <c r="X170" s="472"/>
      <c r="Y170" s="472"/>
      <c r="Z170" s="472"/>
      <c r="AA170" s="472"/>
      <c r="AB170" s="472"/>
      <c r="AC170" s="472"/>
      <c r="AD170" s="472"/>
      <c r="AE170" s="472"/>
      <c r="AF170" s="472"/>
      <c r="AG170" s="472"/>
      <c r="AH170" s="472"/>
      <c r="AI170" s="472"/>
      <c r="AJ170" s="472"/>
      <c r="AK170" s="472"/>
      <c r="AL170" s="472"/>
      <c r="AM170" s="472"/>
      <c r="AN170" s="472"/>
      <c r="AO170" s="472"/>
      <c r="AP170" s="472"/>
      <c r="AQ170" s="472"/>
      <c r="AR170" s="472"/>
      <c r="AS170" s="472"/>
      <c r="AT170" s="472"/>
      <c r="AU170" s="472"/>
      <c r="AV170" s="472"/>
      <c r="AW170" s="472"/>
      <c r="AX170" s="473"/>
      <c r="AY170" s="12"/>
    </row>
    <row r="171" spans="2:51" ht="18.600000000000001" thickTop="1">
      <c r="B171" s="223" t="s">
        <v>832</v>
      </c>
      <c r="C171" s="111"/>
      <c r="D171" s="111"/>
      <c r="E171" s="111"/>
      <c r="F171" s="111"/>
      <c r="G171" s="111"/>
      <c r="H171" s="111"/>
      <c r="I171" s="111"/>
      <c r="J171" s="474" t="s">
        <v>833</v>
      </c>
      <c r="K171" s="475"/>
      <c r="L171" s="475"/>
      <c r="M171" s="475"/>
      <c r="N171" s="475"/>
      <c r="O171" s="475"/>
      <c r="P171" s="475"/>
      <c r="Q171" s="475"/>
      <c r="R171" s="475"/>
      <c r="S171" s="475"/>
      <c r="T171" s="475"/>
      <c r="U171" s="475"/>
      <c r="V171" s="475"/>
      <c r="W171" s="475"/>
      <c r="X171" s="475"/>
      <c r="Y171" s="475"/>
      <c r="Z171" s="475"/>
      <c r="AA171" s="475"/>
      <c r="AB171" s="475"/>
      <c r="AC171" s="475"/>
      <c r="AD171" s="475"/>
      <c r="AE171" s="475"/>
      <c r="AF171" s="475"/>
      <c r="AG171" s="475"/>
      <c r="AH171" s="475"/>
      <c r="AI171" s="475"/>
      <c r="AJ171" s="475"/>
      <c r="AK171" s="475"/>
      <c r="AL171" s="475"/>
      <c r="AM171" s="475"/>
      <c r="AN171" s="475"/>
      <c r="AO171" s="475"/>
      <c r="AP171" s="475"/>
      <c r="AQ171" s="475"/>
      <c r="AR171" s="475"/>
      <c r="AS171" s="475"/>
      <c r="AT171" s="475"/>
      <c r="AU171" s="475"/>
      <c r="AV171" s="475"/>
      <c r="AW171" s="475"/>
      <c r="AX171" s="476"/>
      <c r="AY171" s="12"/>
    </row>
    <row r="172" spans="2:51">
      <c r="B172" s="110"/>
      <c r="C172" s="111"/>
      <c r="D172" s="111"/>
      <c r="E172" s="111"/>
      <c r="F172" s="111"/>
      <c r="G172" s="111"/>
      <c r="H172" s="111"/>
      <c r="I172" s="111"/>
      <c r="J172" s="477"/>
      <c r="K172" s="227"/>
      <c r="L172" s="227"/>
      <c r="M172" s="227"/>
      <c r="N172" s="227"/>
      <c r="O172" s="227"/>
      <c r="P172" s="227"/>
      <c r="Q172" s="227"/>
      <c r="R172" s="227"/>
      <c r="S172" s="227"/>
      <c r="T172" s="227"/>
      <c r="U172" s="227"/>
      <c r="V172" s="227"/>
      <c r="W172" s="227"/>
      <c r="X172" s="227"/>
      <c r="Y172" s="227"/>
      <c r="Z172" s="227"/>
      <c r="AA172" s="227"/>
      <c r="AB172" s="227"/>
      <c r="AC172" s="227"/>
      <c r="AD172" s="227"/>
      <c r="AE172" s="227"/>
      <c r="AF172" s="227"/>
      <c r="AG172" s="227"/>
      <c r="AH172" s="227"/>
      <c r="AI172" s="227"/>
      <c r="AJ172" s="227"/>
      <c r="AK172" s="227"/>
      <c r="AL172" s="227"/>
      <c r="AM172" s="227"/>
      <c r="AN172" s="227"/>
      <c r="AO172" s="227"/>
      <c r="AP172" s="227"/>
      <c r="AQ172" s="227"/>
      <c r="AR172" s="227"/>
      <c r="AS172" s="227"/>
      <c r="AT172" s="227"/>
      <c r="AU172" s="227"/>
      <c r="AV172" s="227"/>
      <c r="AW172" s="227"/>
      <c r="AX172" s="478"/>
      <c r="AY172" s="12"/>
    </row>
    <row r="173" spans="2:51">
      <c r="B173" s="110"/>
      <c r="C173" s="111"/>
      <c r="D173" s="111"/>
      <c r="E173" s="111"/>
      <c r="F173" s="111"/>
      <c r="G173" s="111"/>
      <c r="H173" s="111"/>
      <c r="I173" s="111"/>
      <c r="J173" s="477"/>
      <c r="K173" s="227"/>
      <c r="L173" s="227"/>
      <c r="M173" s="227"/>
      <c r="N173" s="227"/>
      <c r="O173" s="227"/>
      <c r="P173" s="227"/>
      <c r="Q173" s="227"/>
      <c r="R173" s="227"/>
      <c r="S173" s="227"/>
      <c r="T173" s="227"/>
      <c r="U173" s="227"/>
      <c r="V173" s="227"/>
      <c r="W173" s="227"/>
      <c r="X173" s="227"/>
      <c r="Y173" s="227"/>
      <c r="Z173" s="227"/>
      <c r="AA173" s="227"/>
      <c r="AB173" s="227"/>
      <c r="AC173" s="227"/>
      <c r="AD173" s="227"/>
      <c r="AE173" s="227"/>
      <c r="AF173" s="227"/>
      <c r="AG173" s="227"/>
      <c r="AH173" s="227"/>
      <c r="AI173" s="227"/>
      <c r="AJ173" s="227"/>
      <c r="AK173" s="227"/>
      <c r="AL173" s="227"/>
      <c r="AM173" s="227"/>
      <c r="AN173" s="227"/>
      <c r="AO173" s="227"/>
      <c r="AP173" s="227"/>
      <c r="AQ173" s="227"/>
      <c r="AR173" s="227"/>
      <c r="AS173" s="227"/>
      <c r="AT173" s="227"/>
      <c r="AU173" s="227"/>
      <c r="AV173" s="227"/>
      <c r="AW173" s="227"/>
      <c r="AX173" s="478"/>
      <c r="AY173" s="12"/>
    </row>
    <row r="174" spans="2:51">
      <c r="B174" s="110"/>
      <c r="C174" s="111"/>
      <c r="D174" s="111"/>
      <c r="E174" s="111"/>
      <c r="F174" s="111"/>
      <c r="G174" s="111"/>
      <c r="H174" s="111"/>
      <c r="I174" s="111"/>
      <c r="J174" s="477"/>
      <c r="K174" s="227"/>
      <c r="L174" s="227"/>
      <c r="M174" s="227"/>
      <c r="N174" s="227"/>
      <c r="O174" s="227"/>
      <c r="P174" s="227"/>
      <c r="Q174" s="227"/>
      <c r="R174" s="227"/>
      <c r="S174" s="227"/>
      <c r="T174" s="227"/>
      <c r="U174" s="227"/>
      <c r="V174" s="227"/>
      <c r="W174" s="227"/>
      <c r="X174" s="227"/>
      <c r="Y174" s="227"/>
      <c r="Z174" s="227"/>
      <c r="AA174" s="227"/>
      <c r="AB174" s="227"/>
      <c r="AC174" s="227"/>
      <c r="AD174" s="227"/>
      <c r="AE174" s="227"/>
      <c r="AF174" s="227"/>
      <c r="AG174" s="227"/>
      <c r="AH174" s="227"/>
      <c r="AI174" s="227"/>
      <c r="AJ174" s="227"/>
      <c r="AK174" s="227"/>
      <c r="AL174" s="227"/>
      <c r="AM174" s="227"/>
      <c r="AN174" s="227"/>
      <c r="AO174" s="227"/>
      <c r="AP174" s="227"/>
      <c r="AQ174" s="227"/>
      <c r="AR174" s="227"/>
      <c r="AS174" s="227"/>
      <c r="AT174" s="227"/>
      <c r="AU174" s="227"/>
      <c r="AV174" s="227"/>
      <c r="AW174" s="227"/>
      <c r="AX174" s="478"/>
      <c r="AY174" s="12"/>
    </row>
    <row r="175" spans="2:51" ht="18.600000000000001" thickBot="1">
      <c r="B175" s="224"/>
      <c r="C175" s="225"/>
      <c r="D175" s="225"/>
      <c r="E175" s="225"/>
      <c r="F175" s="225"/>
      <c r="G175" s="225"/>
      <c r="H175" s="225"/>
      <c r="I175" s="225"/>
      <c r="J175" s="479"/>
      <c r="K175" s="480"/>
      <c r="L175" s="480"/>
      <c r="M175" s="480"/>
      <c r="N175" s="480"/>
      <c r="O175" s="480"/>
      <c r="P175" s="480"/>
      <c r="Q175" s="480"/>
      <c r="R175" s="480"/>
      <c r="S175" s="480"/>
      <c r="T175" s="480"/>
      <c r="U175" s="480"/>
      <c r="V175" s="480"/>
      <c r="W175" s="480"/>
      <c r="X175" s="480"/>
      <c r="Y175" s="480"/>
      <c r="Z175" s="480"/>
      <c r="AA175" s="480"/>
      <c r="AB175" s="480"/>
      <c r="AC175" s="480"/>
      <c r="AD175" s="480"/>
      <c r="AE175" s="480"/>
      <c r="AF175" s="480"/>
      <c r="AG175" s="480"/>
      <c r="AH175" s="480"/>
      <c r="AI175" s="480"/>
      <c r="AJ175" s="480"/>
      <c r="AK175" s="480"/>
      <c r="AL175" s="480"/>
      <c r="AM175" s="480"/>
      <c r="AN175" s="480"/>
      <c r="AO175" s="480"/>
      <c r="AP175" s="480"/>
      <c r="AQ175" s="480"/>
      <c r="AR175" s="480"/>
      <c r="AS175" s="480"/>
      <c r="AT175" s="480"/>
      <c r="AU175" s="480"/>
      <c r="AV175" s="480"/>
      <c r="AW175" s="480"/>
      <c r="AX175" s="481"/>
    </row>
  </sheetData>
  <mergeCells count="170">
    <mergeCell ref="AH2:AX2"/>
    <mergeCell ref="A4:AX5"/>
    <mergeCell ref="B7:H7"/>
    <mergeCell ref="I7:AX7"/>
    <mergeCell ref="B8:H8"/>
    <mergeCell ref="I8:AX8"/>
    <mergeCell ref="AG11:AJ13"/>
    <mergeCell ref="AK11:AX13"/>
    <mergeCell ref="B17:J17"/>
    <mergeCell ref="K17:R17"/>
    <mergeCell ref="S17:Z17"/>
    <mergeCell ref="AA17:AH17"/>
    <mergeCell ref="AI17:AP17"/>
    <mergeCell ref="AQ17:AX17"/>
    <mergeCell ref="B9:H9"/>
    <mergeCell ref="I9:AX9"/>
    <mergeCell ref="B10:H13"/>
    <mergeCell ref="I10:L10"/>
    <mergeCell ref="M10:Z10"/>
    <mergeCell ref="AA10:AF13"/>
    <mergeCell ref="AG10:AJ10"/>
    <mergeCell ref="AK10:AX10"/>
    <mergeCell ref="I11:L13"/>
    <mergeCell ref="M11:Z13"/>
    <mergeCell ref="B19:J19"/>
    <mergeCell ref="K19:R19"/>
    <mergeCell ref="S19:Z19"/>
    <mergeCell ref="AA19:AH19"/>
    <mergeCell ref="AI19:AP19"/>
    <mergeCell ref="AQ19:AX19"/>
    <mergeCell ref="B18:J18"/>
    <mergeCell ref="K18:R18"/>
    <mergeCell ref="S18:Z18"/>
    <mergeCell ref="AA18:AH18"/>
    <mergeCell ref="AI18:AP18"/>
    <mergeCell ref="AQ18:AX18"/>
    <mergeCell ref="B21:J21"/>
    <mergeCell ref="K21:R21"/>
    <mergeCell ref="S21:Z21"/>
    <mergeCell ref="AA21:AH21"/>
    <mergeCell ref="AI21:AP21"/>
    <mergeCell ref="AQ21:AX21"/>
    <mergeCell ref="B20:J20"/>
    <mergeCell ref="K20:R20"/>
    <mergeCell ref="S20:Z20"/>
    <mergeCell ref="AA20:AH20"/>
    <mergeCell ref="AI20:AP20"/>
    <mergeCell ref="AQ20:AX20"/>
    <mergeCell ref="B23:J23"/>
    <mergeCell ref="K23:R23"/>
    <mergeCell ref="S23:Z23"/>
    <mergeCell ref="AA23:AH23"/>
    <mergeCell ref="AI23:AP23"/>
    <mergeCell ref="AQ23:AX23"/>
    <mergeCell ref="B22:J22"/>
    <mergeCell ref="K22:R22"/>
    <mergeCell ref="S22:Z22"/>
    <mergeCell ref="AA22:AH22"/>
    <mergeCell ref="AI22:AP22"/>
    <mergeCell ref="AQ22:AX22"/>
    <mergeCell ref="B29:J30"/>
    <mergeCell ref="K29:R30"/>
    <mergeCell ref="S29:Z30"/>
    <mergeCell ref="AA29:AH30"/>
    <mergeCell ref="AI29:AP30"/>
    <mergeCell ref="AQ29:AX30"/>
    <mergeCell ref="AQ26:AX26"/>
    <mergeCell ref="B27:J28"/>
    <mergeCell ref="K27:R28"/>
    <mergeCell ref="S27:Z28"/>
    <mergeCell ref="AA27:AH28"/>
    <mergeCell ref="AI27:AP28"/>
    <mergeCell ref="AQ27:AX28"/>
    <mergeCell ref="B24:J26"/>
    <mergeCell ref="K24:R25"/>
    <mergeCell ref="S24:Z25"/>
    <mergeCell ref="AA24:AH25"/>
    <mergeCell ref="AI24:AP25"/>
    <mergeCell ref="AQ24:AX25"/>
    <mergeCell ref="K26:R26"/>
    <mergeCell ref="S26:Z26"/>
    <mergeCell ref="AA26:AH26"/>
    <mergeCell ref="AI26:AP26"/>
    <mergeCell ref="B33:K34"/>
    <mergeCell ref="L33:AX34"/>
    <mergeCell ref="B35:G43"/>
    <mergeCell ref="H35:K39"/>
    <mergeCell ref="L35:AX39"/>
    <mergeCell ref="H40:K41"/>
    <mergeCell ref="L40:AX41"/>
    <mergeCell ref="H42:K43"/>
    <mergeCell ref="L42:Z43"/>
    <mergeCell ref="AR46:AX47"/>
    <mergeCell ref="E48:O49"/>
    <mergeCell ref="P48:Y49"/>
    <mergeCell ref="Z48:AJ49"/>
    <mergeCell ref="AK48:AQ49"/>
    <mergeCell ref="AR48:AX49"/>
    <mergeCell ref="B44:D53"/>
    <mergeCell ref="E44:O45"/>
    <mergeCell ref="P44:Y45"/>
    <mergeCell ref="Z44:AJ45"/>
    <mergeCell ref="AK44:AQ45"/>
    <mergeCell ref="AR44:AX45"/>
    <mergeCell ref="E46:O47"/>
    <mergeCell ref="P46:Y47"/>
    <mergeCell ref="Z46:AJ47"/>
    <mergeCell ref="AK46:AQ47"/>
    <mergeCell ref="B56:M65"/>
    <mergeCell ref="N56:AX65"/>
    <mergeCell ref="E50:O51"/>
    <mergeCell ref="P50:Y51"/>
    <mergeCell ref="Z50:AJ51"/>
    <mergeCell ref="AK50:AQ51"/>
    <mergeCell ref="AR50:AX51"/>
    <mergeCell ref="E52:O53"/>
    <mergeCell ref="P52:Y53"/>
    <mergeCell ref="Z52:AJ53"/>
    <mergeCell ref="AK52:AQ53"/>
    <mergeCell ref="AR52:AX53"/>
    <mergeCell ref="D84:M86"/>
    <mergeCell ref="N84:Z86"/>
    <mergeCell ref="AA84:AM86"/>
    <mergeCell ref="AN84:AX86"/>
    <mergeCell ref="D87:M92"/>
    <mergeCell ref="N87:AX92"/>
    <mergeCell ref="B66:M76"/>
    <mergeCell ref="N66:AX76"/>
    <mergeCell ref="B77:M81"/>
    <mergeCell ref="N77:AR81"/>
    <mergeCell ref="AS77:AX81"/>
    <mergeCell ref="B82:C94"/>
    <mergeCell ref="D82:M83"/>
    <mergeCell ref="N82:Z83"/>
    <mergeCell ref="AA82:AM83"/>
    <mergeCell ref="AN82:AX83"/>
    <mergeCell ref="D93:M94"/>
    <mergeCell ref="N93:AR94"/>
    <mergeCell ref="AS93:AX94"/>
    <mergeCell ref="B122:I123"/>
    <mergeCell ref="J122:AA123"/>
    <mergeCell ref="AB122:AH123"/>
    <mergeCell ref="AI122:AX123"/>
    <mergeCell ref="N104:Q106"/>
    <mergeCell ref="R104:AX106"/>
    <mergeCell ref="B107:M109"/>
    <mergeCell ref="N107:AG109"/>
    <mergeCell ref="AH107:AX109"/>
    <mergeCell ref="B110:M117"/>
    <mergeCell ref="N110:AX117"/>
    <mergeCell ref="B97:E106"/>
    <mergeCell ref="F97:M100"/>
    <mergeCell ref="N97:Y100"/>
    <mergeCell ref="Z97:AX100"/>
    <mergeCell ref="F101:M106"/>
    <mergeCell ref="N101:Q103"/>
    <mergeCell ref="R101:AX103"/>
    <mergeCell ref="B120:I121"/>
    <mergeCell ref="J120:AX121"/>
    <mergeCell ref="B147:I170"/>
    <mergeCell ref="J147:AX148"/>
    <mergeCell ref="J149:AX170"/>
    <mergeCell ref="B171:I175"/>
    <mergeCell ref="J171:AX175"/>
    <mergeCell ref="B124:I125"/>
    <mergeCell ref="J124:AA125"/>
    <mergeCell ref="AB124:AH125"/>
    <mergeCell ref="AI124:AX125"/>
    <mergeCell ref="B126:I146"/>
    <mergeCell ref="J126:AX146"/>
  </mergeCells>
  <phoneticPr fontId="1"/>
  <dataValidations count="1">
    <dataValidation type="list" allowBlank="1" showInputMessage="1" showErrorMessage="1" sqref="N107:AG109 L42:Z43" xr:uid="{4037BB7D-E400-4619-9991-9A586E9ACE32}">
      <formula1>"あり,なし"</formula1>
    </dataValidation>
  </dataValidations>
  <pageMargins left="0.7" right="0.7" top="0.75" bottom="0.75" header="0.3" footer="0.3"/>
  <pageSetup paperSize="9" orientation="portrait" horizontalDpi="4294967293"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C368F-CE1A-40AF-A36F-36FE3887483E}">
  <dimension ref="A1:Q101"/>
  <sheetViews>
    <sheetView zoomScale="70" zoomScaleNormal="70" workbookViewId="0">
      <pane ySplit="3" topLeftCell="A32" activePane="bottomLeft" state="frozen"/>
      <selection activeCell="G1" sqref="G1"/>
      <selection pane="bottomLeft" activeCell="B48" sqref="B47:E48"/>
    </sheetView>
  </sheetViews>
  <sheetFormatPr defaultColWidth="8.19921875" defaultRowHeight="11.4"/>
  <cols>
    <col min="1" max="1" width="31.19921875" style="30" customWidth="1"/>
    <col min="2" max="5" width="8.19921875" style="30"/>
    <col min="6" max="6" width="13.296875" style="30" customWidth="1"/>
    <col min="7" max="13" width="8.19921875" style="30"/>
    <col min="14" max="14" width="14.69921875" style="30" customWidth="1"/>
    <col min="15" max="16384" width="8.19921875" style="30"/>
  </cols>
  <sheetData>
    <row r="1" spans="1:14" s="24" customFormat="1">
      <c r="A1" s="701" t="s">
        <v>150</v>
      </c>
      <c r="B1" s="701" t="s">
        <v>151</v>
      </c>
      <c r="C1" s="701" t="s">
        <v>152</v>
      </c>
      <c r="D1" s="701" t="s">
        <v>153</v>
      </c>
      <c r="E1" s="701" t="s">
        <v>154</v>
      </c>
      <c r="F1" s="699" t="s">
        <v>223</v>
      </c>
      <c r="G1" s="700"/>
      <c r="H1" s="700" t="s">
        <v>225</v>
      </c>
      <c r="I1" s="703"/>
      <c r="J1" s="704" t="s">
        <v>226</v>
      </c>
      <c r="K1" s="705"/>
      <c r="L1" s="705"/>
      <c r="M1" s="706"/>
      <c r="N1" s="707" t="s">
        <v>227</v>
      </c>
    </row>
    <row r="2" spans="1:14" s="24" customFormat="1">
      <c r="A2" s="700"/>
      <c r="B2" s="700"/>
      <c r="C2" s="700"/>
      <c r="D2" s="700"/>
      <c r="E2" s="700"/>
      <c r="F2" s="700"/>
      <c r="G2" s="700"/>
      <c r="H2" s="700"/>
      <c r="I2" s="703"/>
      <c r="J2" s="709" t="s">
        <v>228</v>
      </c>
      <c r="K2" s="711" t="s">
        <v>229</v>
      </c>
      <c r="L2" s="711" t="s">
        <v>230</v>
      </c>
      <c r="M2" s="713" t="s">
        <v>231</v>
      </c>
      <c r="N2" s="707"/>
    </row>
    <row r="3" spans="1:14" s="24" customFormat="1" ht="12" thickBot="1">
      <c r="A3" s="702"/>
      <c r="B3" s="702"/>
      <c r="C3" s="702"/>
      <c r="D3" s="702"/>
      <c r="E3" s="702"/>
      <c r="F3" s="700"/>
      <c r="G3" s="700"/>
      <c r="H3" s="700"/>
      <c r="I3" s="703"/>
      <c r="J3" s="710"/>
      <c r="K3" s="712"/>
      <c r="L3" s="712"/>
      <c r="M3" s="714"/>
      <c r="N3" s="708"/>
    </row>
    <row r="4" spans="1:14" s="24" customFormat="1" ht="12" thickBot="1">
      <c r="A4" s="18" t="s">
        <v>155</v>
      </c>
      <c r="B4" s="18">
        <v>1</v>
      </c>
      <c r="C4" s="18">
        <v>0</v>
      </c>
      <c r="D4" s="18">
        <v>0</v>
      </c>
      <c r="E4" s="18">
        <v>124</v>
      </c>
      <c r="F4" s="23" t="s">
        <v>224</v>
      </c>
      <c r="H4" s="50" t="s">
        <v>322</v>
      </c>
      <c r="I4" s="25"/>
      <c r="J4" s="26"/>
      <c r="K4" s="27"/>
      <c r="L4" s="27"/>
      <c r="M4" s="28"/>
      <c r="N4" s="29"/>
    </row>
    <row r="5" spans="1:14">
      <c r="A5" s="48" t="s">
        <v>275</v>
      </c>
      <c r="B5" s="19">
        <v>0</v>
      </c>
      <c r="C5" s="19">
        <v>0</v>
      </c>
      <c r="D5" s="19">
        <v>10</v>
      </c>
      <c r="E5" s="19">
        <v>39</v>
      </c>
      <c r="F5" s="30" t="s">
        <v>232</v>
      </c>
      <c r="H5" s="30" t="s">
        <v>233</v>
      </c>
      <c r="J5" s="31"/>
      <c r="K5" s="32"/>
      <c r="L5" s="32"/>
      <c r="M5" s="33"/>
      <c r="N5" s="34"/>
    </row>
    <row r="6" spans="1:14">
      <c r="A6" s="48" t="s">
        <v>273</v>
      </c>
      <c r="B6" s="19">
        <v>0</v>
      </c>
      <c r="C6" s="19">
        <v>0</v>
      </c>
      <c r="D6" s="19">
        <v>9</v>
      </c>
      <c r="E6" s="19">
        <v>35</v>
      </c>
      <c r="F6" s="30" t="s">
        <v>232</v>
      </c>
      <c r="H6" s="30" t="s">
        <v>233</v>
      </c>
      <c r="J6" s="31"/>
      <c r="K6" s="32"/>
      <c r="L6" s="32"/>
      <c r="M6" s="33"/>
      <c r="N6" s="35"/>
    </row>
    <row r="7" spans="1:14">
      <c r="A7" s="48" t="s">
        <v>274</v>
      </c>
      <c r="B7" s="19">
        <v>0</v>
      </c>
      <c r="C7" s="19">
        <v>0</v>
      </c>
      <c r="D7" s="19">
        <v>8</v>
      </c>
      <c r="E7" s="19">
        <v>32</v>
      </c>
      <c r="F7" s="30" t="s">
        <v>232</v>
      </c>
      <c r="H7" s="30" t="s">
        <v>233</v>
      </c>
      <c r="J7" s="31"/>
      <c r="K7" s="32"/>
      <c r="L7" s="32"/>
      <c r="M7" s="33"/>
      <c r="N7" s="35"/>
    </row>
    <row r="8" spans="1:14">
      <c r="A8" s="19" t="s">
        <v>156</v>
      </c>
      <c r="B8" s="19">
        <v>1</v>
      </c>
      <c r="C8" s="19">
        <v>1</v>
      </c>
      <c r="D8" s="19">
        <v>240</v>
      </c>
      <c r="E8" s="19">
        <v>240</v>
      </c>
      <c r="F8" s="30" t="s">
        <v>234</v>
      </c>
      <c r="H8" s="30" t="s">
        <v>235</v>
      </c>
      <c r="J8" s="31"/>
      <c r="K8" s="32"/>
      <c r="L8" s="32"/>
      <c r="M8" s="33"/>
      <c r="N8" s="35"/>
    </row>
    <row r="9" spans="1:14">
      <c r="A9" s="19" t="s">
        <v>157</v>
      </c>
      <c r="B9" s="19">
        <v>1</v>
      </c>
      <c r="C9" s="19">
        <v>1</v>
      </c>
      <c r="D9" s="19">
        <v>198</v>
      </c>
      <c r="E9" s="19">
        <v>198</v>
      </c>
      <c r="F9" s="30" t="s">
        <v>234</v>
      </c>
      <c r="H9" s="30" t="s">
        <v>235</v>
      </c>
      <c r="J9" s="31"/>
      <c r="K9" s="32"/>
      <c r="L9" s="32"/>
      <c r="M9" s="33"/>
      <c r="N9" s="35"/>
    </row>
    <row r="10" spans="1:14">
      <c r="A10" s="19" t="s">
        <v>158</v>
      </c>
      <c r="B10" s="19">
        <v>1</v>
      </c>
      <c r="C10" s="19">
        <v>1</v>
      </c>
      <c r="D10" s="19">
        <v>198</v>
      </c>
      <c r="E10" s="19">
        <v>198</v>
      </c>
      <c r="F10" s="30" t="s">
        <v>234</v>
      </c>
      <c r="H10" s="30" t="s">
        <v>235</v>
      </c>
      <c r="J10" s="31"/>
      <c r="K10" s="32"/>
      <c r="L10" s="32"/>
      <c r="M10" s="33"/>
      <c r="N10" s="35"/>
    </row>
    <row r="11" spans="1:14">
      <c r="A11" s="19" t="s">
        <v>159</v>
      </c>
      <c r="B11" s="19">
        <v>1</v>
      </c>
      <c r="C11" s="19">
        <v>1</v>
      </c>
      <c r="D11" s="19">
        <v>198</v>
      </c>
      <c r="E11" s="19">
        <v>198</v>
      </c>
      <c r="F11" s="30" t="s">
        <v>234</v>
      </c>
      <c r="H11" s="30" t="s">
        <v>235</v>
      </c>
      <c r="J11" s="31"/>
      <c r="K11" s="32"/>
      <c r="L11" s="32"/>
      <c r="M11" s="33"/>
      <c r="N11" s="35"/>
    </row>
    <row r="12" spans="1:14">
      <c r="A12" s="20" t="s">
        <v>160</v>
      </c>
      <c r="B12" s="19">
        <v>1</v>
      </c>
      <c r="C12" s="19">
        <v>1</v>
      </c>
      <c r="D12" s="19">
        <v>40</v>
      </c>
      <c r="E12" s="19">
        <v>40</v>
      </c>
      <c r="F12" s="30" t="s">
        <v>236</v>
      </c>
      <c r="H12" s="30" t="s">
        <v>233</v>
      </c>
      <c r="J12" s="31"/>
      <c r="K12" s="32"/>
      <c r="L12" s="32"/>
      <c r="M12" s="33"/>
      <c r="N12" s="35"/>
    </row>
    <row r="13" spans="1:14">
      <c r="A13" s="20" t="s">
        <v>161</v>
      </c>
      <c r="B13" s="19">
        <v>1</v>
      </c>
      <c r="C13" s="19">
        <v>1</v>
      </c>
      <c r="D13" s="19">
        <v>40</v>
      </c>
      <c r="E13" s="19">
        <v>40</v>
      </c>
      <c r="F13" s="30" t="s">
        <v>236</v>
      </c>
      <c r="H13" s="30" t="s">
        <v>233</v>
      </c>
      <c r="J13" s="31"/>
      <c r="K13" s="32"/>
      <c r="L13" s="32"/>
      <c r="M13" s="33"/>
      <c r="N13" s="35"/>
    </row>
    <row r="14" spans="1:14">
      <c r="A14" s="20" t="s">
        <v>162</v>
      </c>
      <c r="B14" s="19">
        <v>1</v>
      </c>
      <c r="C14" s="19">
        <v>1</v>
      </c>
      <c r="D14" s="19">
        <v>40</v>
      </c>
      <c r="E14" s="19">
        <v>40</v>
      </c>
      <c r="F14" s="30" t="s">
        <v>236</v>
      </c>
      <c r="H14" s="30" t="s">
        <v>233</v>
      </c>
      <c r="J14" s="31"/>
      <c r="K14" s="32"/>
      <c r="L14" s="32"/>
      <c r="M14" s="33"/>
      <c r="N14" s="35"/>
    </row>
    <row r="15" spans="1:14">
      <c r="A15" s="20" t="s">
        <v>163</v>
      </c>
      <c r="B15" s="19">
        <v>1</v>
      </c>
      <c r="C15" s="19">
        <v>1</v>
      </c>
      <c r="D15" s="19">
        <v>40</v>
      </c>
      <c r="E15" s="19">
        <v>40</v>
      </c>
      <c r="F15" s="30" t="s">
        <v>236</v>
      </c>
      <c r="H15" s="30" t="s">
        <v>233</v>
      </c>
      <c r="J15" s="31"/>
      <c r="K15" s="32"/>
      <c r="L15" s="32"/>
      <c r="M15" s="33"/>
      <c r="N15" s="35"/>
    </row>
    <row r="16" spans="1:14">
      <c r="A16" s="20" t="s">
        <v>164</v>
      </c>
      <c r="B16" s="19">
        <v>1</v>
      </c>
      <c r="C16" s="19">
        <v>1</v>
      </c>
      <c r="D16" s="19">
        <v>40</v>
      </c>
      <c r="E16" s="19">
        <v>40</v>
      </c>
      <c r="F16" s="30" t="s">
        <v>236</v>
      </c>
      <c r="H16" s="30" t="s">
        <v>233</v>
      </c>
      <c r="J16" s="31"/>
      <c r="K16" s="32"/>
      <c r="L16" s="32"/>
      <c r="M16" s="33"/>
      <c r="N16" s="35"/>
    </row>
    <row r="17" spans="1:17">
      <c r="A17" s="20" t="s">
        <v>165</v>
      </c>
      <c r="B17" s="19">
        <v>1</v>
      </c>
      <c r="C17" s="19">
        <v>1</v>
      </c>
      <c r="D17" s="19">
        <v>40</v>
      </c>
      <c r="E17" s="19">
        <v>40</v>
      </c>
      <c r="F17" s="30" t="s">
        <v>236</v>
      </c>
      <c r="H17" s="30" t="s">
        <v>233</v>
      </c>
      <c r="J17" s="31"/>
      <c r="K17" s="32"/>
      <c r="L17" s="32"/>
      <c r="M17" s="33"/>
      <c r="N17" s="35"/>
    </row>
    <row r="18" spans="1:17">
      <c r="A18" s="19" t="s">
        <v>166</v>
      </c>
      <c r="B18" s="19">
        <v>1</v>
      </c>
      <c r="C18" s="19">
        <v>1</v>
      </c>
      <c r="D18" s="19">
        <v>40</v>
      </c>
      <c r="E18" s="19">
        <v>40</v>
      </c>
      <c r="F18" s="30" t="s">
        <v>236</v>
      </c>
      <c r="H18" s="30" t="s">
        <v>233</v>
      </c>
      <c r="J18" s="31"/>
      <c r="K18" s="32"/>
      <c r="L18" s="32"/>
      <c r="M18" s="33"/>
      <c r="N18" s="35"/>
    </row>
    <row r="19" spans="1:17">
      <c r="A19" s="19" t="s">
        <v>167</v>
      </c>
      <c r="B19" s="19">
        <v>1</v>
      </c>
      <c r="C19" s="19">
        <v>1</v>
      </c>
      <c r="D19" s="19">
        <v>40</v>
      </c>
      <c r="E19" s="19">
        <v>40</v>
      </c>
      <c r="F19" s="30" t="s">
        <v>236</v>
      </c>
      <c r="H19" s="30" t="s">
        <v>233</v>
      </c>
      <c r="J19" s="31"/>
      <c r="K19" s="32"/>
      <c r="L19" s="32"/>
      <c r="M19" s="33"/>
      <c r="N19" s="35"/>
    </row>
    <row r="20" spans="1:17">
      <c r="A20" s="19" t="s">
        <v>168</v>
      </c>
      <c r="B20" s="19">
        <v>1</v>
      </c>
      <c r="C20" s="19">
        <v>1</v>
      </c>
      <c r="D20" s="19">
        <v>40</v>
      </c>
      <c r="E20" s="19">
        <v>40</v>
      </c>
      <c r="F20" s="30" t="s">
        <v>236</v>
      </c>
      <c r="H20" s="30" t="s">
        <v>233</v>
      </c>
      <c r="J20" s="31"/>
      <c r="K20" s="32"/>
      <c r="L20" s="32"/>
      <c r="M20" s="33"/>
      <c r="N20" s="35"/>
    </row>
    <row r="21" spans="1:17">
      <c r="A21" s="19" t="s">
        <v>169</v>
      </c>
      <c r="B21" s="19">
        <v>1</v>
      </c>
      <c r="C21" s="19">
        <v>1</v>
      </c>
      <c r="D21" s="19">
        <v>40</v>
      </c>
      <c r="E21" s="19">
        <v>40</v>
      </c>
      <c r="F21" s="30" t="s">
        <v>236</v>
      </c>
      <c r="H21" s="30" t="s">
        <v>233</v>
      </c>
      <c r="J21" s="31"/>
      <c r="K21" s="32"/>
      <c r="L21" s="32"/>
      <c r="M21" s="33"/>
      <c r="N21" s="35"/>
    </row>
    <row r="22" spans="1:17">
      <c r="A22" s="48" t="s">
        <v>170</v>
      </c>
      <c r="B22" s="19">
        <v>1</v>
      </c>
      <c r="C22" s="19">
        <v>1</v>
      </c>
      <c r="D22" s="19">
        <v>40</v>
      </c>
      <c r="E22" s="19">
        <v>40</v>
      </c>
      <c r="F22" s="30" t="s">
        <v>236</v>
      </c>
      <c r="H22" s="30" t="s">
        <v>233</v>
      </c>
      <c r="J22" s="31"/>
      <c r="K22" s="32"/>
      <c r="L22" s="32"/>
      <c r="M22" s="33"/>
      <c r="N22" s="35"/>
    </row>
    <row r="23" spans="1:17">
      <c r="A23" s="19" t="s">
        <v>171</v>
      </c>
      <c r="B23" s="19">
        <v>1</v>
      </c>
      <c r="C23" s="19">
        <v>1</v>
      </c>
      <c r="D23" s="19">
        <v>40</v>
      </c>
      <c r="E23" s="19">
        <v>40</v>
      </c>
      <c r="F23" s="30" t="s">
        <v>236</v>
      </c>
      <c r="H23" s="30" t="s">
        <v>233</v>
      </c>
      <c r="J23" s="31"/>
      <c r="K23" s="32"/>
      <c r="L23" s="32"/>
      <c r="M23" s="33"/>
      <c r="N23" s="35"/>
    </row>
    <row r="24" spans="1:17">
      <c r="A24" s="19" t="s">
        <v>172</v>
      </c>
      <c r="B24" s="19">
        <v>1</v>
      </c>
      <c r="C24" s="19">
        <v>1</v>
      </c>
      <c r="D24" s="19">
        <v>40</v>
      </c>
      <c r="E24" s="19">
        <v>40</v>
      </c>
      <c r="F24" s="30" t="s">
        <v>236</v>
      </c>
      <c r="H24" s="30" t="s">
        <v>233</v>
      </c>
      <c r="J24" s="31"/>
      <c r="K24" s="32"/>
      <c r="L24" s="32"/>
      <c r="M24" s="33"/>
      <c r="N24" s="35"/>
      <c r="Q24" s="30" t="s">
        <v>237</v>
      </c>
    </row>
    <row r="25" spans="1:17">
      <c r="A25" s="19" t="s">
        <v>173</v>
      </c>
      <c r="B25" s="19">
        <v>1</v>
      </c>
      <c r="C25" s="19">
        <v>1</v>
      </c>
      <c r="D25" s="19">
        <v>40</v>
      </c>
      <c r="E25" s="19">
        <v>40</v>
      </c>
      <c r="F25" s="30" t="s">
        <v>236</v>
      </c>
      <c r="H25" s="30" t="s">
        <v>233</v>
      </c>
      <c r="J25" s="31"/>
      <c r="K25" s="32"/>
      <c r="L25" s="32"/>
      <c r="M25" s="33"/>
      <c r="N25" s="35"/>
      <c r="Q25" s="30" t="s">
        <v>238</v>
      </c>
    </row>
    <row r="26" spans="1:17">
      <c r="A26" s="19" t="s">
        <v>174</v>
      </c>
      <c r="B26" s="19">
        <v>1</v>
      </c>
      <c r="C26" s="19">
        <v>1</v>
      </c>
      <c r="D26" s="19">
        <v>40</v>
      </c>
      <c r="E26" s="19">
        <v>40</v>
      </c>
      <c r="F26" s="30" t="s">
        <v>236</v>
      </c>
      <c r="H26" s="30" t="s">
        <v>233</v>
      </c>
      <c r="J26" s="31"/>
      <c r="K26" s="32"/>
      <c r="L26" s="32"/>
      <c r="M26" s="33"/>
      <c r="N26" s="35"/>
    </row>
    <row r="27" spans="1:17">
      <c r="A27" s="19" t="s">
        <v>175</v>
      </c>
      <c r="B27" s="19">
        <v>1</v>
      </c>
      <c r="C27" s="19">
        <v>1</v>
      </c>
      <c r="D27" s="19">
        <v>40</v>
      </c>
      <c r="E27" s="19">
        <v>40</v>
      </c>
      <c r="F27" s="30" t="s">
        <v>236</v>
      </c>
      <c r="H27" s="30" t="s">
        <v>233</v>
      </c>
      <c r="J27" s="31"/>
      <c r="K27" s="32"/>
      <c r="L27" s="32"/>
      <c r="M27" s="33"/>
      <c r="N27" s="35"/>
    </row>
    <row r="28" spans="1:17">
      <c r="A28" s="19" t="s">
        <v>176</v>
      </c>
      <c r="B28" s="19">
        <v>1</v>
      </c>
      <c r="C28" s="19">
        <v>1</v>
      </c>
      <c r="D28" s="19">
        <v>40</v>
      </c>
      <c r="E28" s="19">
        <v>40</v>
      </c>
      <c r="F28" s="30" t="s">
        <v>236</v>
      </c>
      <c r="H28" s="30" t="s">
        <v>233</v>
      </c>
      <c r="J28" s="31"/>
      <c r="K28" s="32"/>
      <c r="L28" s="32"/>
      <c r="M28" s="33"/>
      <c r="N28" s="35"/>
    </row>
    <row r="29" spans="1:17">
      <c r="A29" s="19" t="s">
        <v>177</v>
      </c>
      <c r="B29" s="19">
        <v>1</v>
      </c>
      <c r="C29" s="19">
        <v>1</v>
      </c>
      <c r="D29" s="19">
        <v>40</v>
      </c>
      <c r="E29" s="19">
        <v>40</v>
      </c>
      <c r="F29" s="30" t="s">
        <v>236</v>
      </c>
      <c r="H29" s="30" t="s">
        <v>233</v>
      </c>
      <c r="J29" s="31"/>
      <c r="K29" s="32"/>
      <c r="L29" s="32"/>
      <c r="M29" s="33"/>
      <c r="N29" s="35"/>
    </row>
    <row r="30" spans="1:17">
      <c r="A30" s="19" t="s">
        <v>178</v>
      </c>
      <c r="B30" s="19">
        <v>1</v>
      </c>
      <c r="C30" s="19">
        <v>1</v>
      </c>
      <c r="D30" s="19">
        <v>40</v>
      </c>
      <c r="E30" s="19">
        <v>40</v>
      </c>
      <c r="F30" s="30" t="s">
        <v>236</v>
      </c>
      <c r="H30" s="30" t="s">
        <v>233</v>
      </c>
      <c r="J30" s="31"/>
      <c r="K30" s="32"/>
      <c r="L30" s="32"/>
      <c r="M30" s="33"/>
      <c r="N30" s="35"/>
    </row>
    <row r="31" spans="1:17">
      <c r="A31" s="19" t="s">
        <v>179</v>
      </c>
      <c r="B31" s="19">
        <v>1</v>
      </c>
      <c r="C31" s="19">
        <v>1</v>
      </c>
      <c r="D31" s="19">
        <v>40</v>
      </c>
      <c r="E31" s="19">
        <v>40</v>
      </c>
      <c r="F31" s="30" t="s">
        <v>236</v>
      </c>
      <c r="H31" s="30" t="s">
        <v>233</v>
      </c>
      <c r="J31" s="31"/>
      <c r="K31" s="32"/>
      <c r="L31" s="32"/>
      <c r="M31" s="33"/>
      <c r="N31" s="35"/>
    </row>
    <row r="32" spans="1:17">
      <c r="A32" s="19" t="s">
        <v>180</v>
      </c>
      <c r="B32" s="19">
        <v>1</v>
      </c>
      <c r="C32" s="19">
        <v>1</v>
      </c>
      <c r="D32" s="19">
        <v>40</v>
      </c>
      <c r="E32" s="19">
        <v>40</v>
      </c>
      <c r="F32" s="30" t="s">
        <v>236</v>
      </c>
      <c r="H32" s="30" t="s">
        <v>233</v>
      </c>
      <c r="J32" s="31"/>
      <c r="K32" s="32"/>
      <c r="L32" s="32"/>
      <c r="M32" s="33"/>
      <c r="N32" s="35"/>
    </row>
    <row r="33" spans="1:14">
      <c r="A33" s="19" t="s">
        <v>181</v>
      </c>
      <c r="B33" s="19">
        <v>1</v>
      </c>
      <c r="C33" s="19">
        <v>1</v>
      </c>
      <c r="D33" s="19">
        <v>40</v>
      </c>
      <c r="E33" s="19">
        <v>40</v>
      </c>
      <c r="F33" s="30" t="s">
        <v>236</v>
      </c>
      <c r="H33" s="30" t="s">
        <v>233</v>
      </c>
      <c r="J33" s="31"/>
      <c r="K33" s="32"/>
      <c r="L33" s="32"/>
      <c r="M33" s="33"/>
      <c r="N33" s="35"/>
    </row>
    <row r="34" spans="1:14">
      <c r="A34" s="19" t="s">
        <v>182</v>
      </c>
      <c r="B34" s="19">
        <v>1</v>
      </c>
      <c r="C34" s="19">
        <v>1</v>
      </c>
      <c r="D34" s="19">
        <v>40</v>
      </c>
      <c r="E34" s="19">
        <v>40</v>
      </c>
      <c r="F34" s="30" t="s">
        <v>236</v>
      </c>
      <c r="H34" s="30" t="s">
        <v>233</v>
      </c>
      <c r="J34" s="31"/>
      <c r="K34" s="32"/>
      <c r="L34" s="32"/>
      <c r="M34" s="33"/>
      <c r="N34" s="35"/>
    </row>
    <row r="35" spans="1:14">
      <c r="A35" s="19" t="s">
        <v>183</v>
      </c>
      <c r="B35" s="19">
        <v>1</v>
      </c>
      <c r="C35" s="19">
        <v>1</v>
      </c>
      <c r="D35" s="19">
        <v>10</v>
      </c>
      <c r="E35" s="19">
        <v>30</v>
      </c>
      <c r="F35" s="30" t="s">
        <v>232</v>
      </c>
      <c r="H35" s="30" t="s">
        <v>233</v>
      </c>
      <c r="J35" s="31"/>
      <c r="K35" s="32"/>
      <c r="L35" s="32"/>
      <c r="M35" s="33"/>
      <c r="N35" s="35"/>
    </row>
    <row r="36" spans="1:14">
      <c r="A36" s="19" t="s">
        <v>184</v>
      </c>
      <c r="B36" s="19">
        <v>1</v>
      </c>
      <c r="C36" s="19">
        <v>1</v>
      </c>
      <c r="D36" s="19">
        <v>10</v>
      </c>
      <c r="E36" s="19">
        <v>30</v>
      </c>
      <c r="F36" s="30" t="s">
        <v>232</v>
      </c>
      <c r="H36" s="30" t="s">
        <v>233</v>
      </c>
      <c r="J36" s="31"/>
      <c r="K36" s="32"/>
      <c r="L36" s="32"/>
      <c r="M36" s="33"/>
      <c r="N36" s="35"/>
    </row>
    <row r="37" spans="1:14">
      <c r="A37" s="19" t="s">
        <v>185</v>
      </c>
      <c r="B37" s="19">
        <v>1</v>
      </c>
      <c r="C37" s="19">
        <v>1</v>
      </c>
      <c r="D37" s="19">
        <v>10</v>
      </c>
      <c r="E37" s="19">
        <v>30</v>
      </c>
      <c r="F37" s="30" t="s">
        <v>232</v>
      </c>
      <c r="H37" s="30" t="s">
        <v>233</v>
      </c>
      <c r="J37" s="31"/>
      <c r="K37" s="32"/>
      <c r="L37" s="32"/>
      <c r="M37" s="33"/>
      <c r="N37" s="35"/>
    </row>
    <row r="38" spans="1:14">
      <c r="A38" s="19" t="s">
        <v>186</v>
      </c>
      <c r="B38" s="19">
        <v>1</v>
      </c>
      <c r="C38" s="19">
        <v>1</v>
      </c>
      <c r="D38" s="19">
        <v>10</v>
      </c>
      <c r="E38" s="19">
        <v>30</v>
      </c>
      <c r="F38" s="30" t="s">
        <v>232</v>
      </c>
      <c r="H38" s="30" t="s">
        <v>233</v>
      </c>
      <c r="J38" s="31"/>
      <c r="K38" s="32"/>
      <c r="L38" s="32"/>
      <c r="M38" s="33"/>
      <c r="N38" s="35"/>
    </row>
    <row r="39" spans="1:14">
      <c r="A39" s="19" t="s">
        <v>187</v>
      </c>
      <c r="B39" s="19">
        <v>1</v>
      </c>
      <c r="C39" s="19">
        <v>1</v>
      </c>
      <c r="D39" s="19">
        <v>10</v>
      </c>
      <c r="E39" s="19">
        <v>30</v>
      </c>
      <c r="F39" s="30" t="s">
        <v>232</v>
      </c>
      <c r="H39" s="30" t="s">
        <v>233</v>
      </c>
      <c r="J39" s="36"/>
      <c r="K39" s="32"/>
      <c r="L39" s="32"/>
      <c r="M39" s="33"/>
      <c r="N39" s="35"/>
    </row>
    <row r="40" spans="1:14">
      <c r="A40" s="19" t="s">
        <v>188</v>
      </c>
      <c r="B40" s="19">
        <v>1</v>
      </c>
      <c r="C40" s="19">
        <v>1</v>
      </c>
      <c r="D40" s="19">
        <v>10</v>
      </c>
      <c r="E40" s="19">
        <v>30</v>
      </c>
      <c r="F40" s="30" t="s">
        <v>232</v>
      </c>
      <c r="H40" s="30" t="s">
        <v>233</v>
      </c>
      <c r="J40" s="31"/>
      <c r="K40" s="32"/>
      <c r="L40" s="32"/>
      <c r="M40" s="33"/>
      <c r="N40" s="35"/>
    </row>
    <row r="41" spans="1:14">
      <c r="A41" s="19" t="s">
        <v>189</v>
      </c>
      <c r="B41" s="19">
        <v>1</v>
      </c>
      <c r="C41" s="19">
        <v>1</v>
      </c>
      <c r="D41" s="19">
        <v>30</v>
      </c>
      <c r="E41" s="19">
        <v>30</v>
      </c>
      <c r="F41" s="30" t="s">
        <v>236</v>
      </c>
      <c r="H41" s="30" t="s">
        <v>233</v>
      </c>
      <c r="J41" s="31"/>
      <c r="K41" s="32"/>
      <c r="L41" s="32"/>
      <c r="M41" s="33"/>
      <c r="N41" s="35"/>
    </row>
    <row r="42" spans="1:14">
      <c r="A42" s="19" t="s">
        <v>190</v>
      </c>
      <c r="B42" s="19">
        <v>1</v>
      </c>
      <c r="C42" s="19">
        <v>1</v>
      </c>
      <c r="D42" s="19">
        <v>30</v>
      </c>
      <c r="E42" s="19">
        <v>30</v>
      </c>
      <c r="F42" s="30" t="s">
        <v>236</v>
      </c>
      <c r="H42" s="30" t="s">
        <v>233</v>
      </c>
      <c r="J42" s="31"/>
      <c r="K42" s="32"/>
      <c r="L42" s="32"/>
      <c r="M42" s="33"/>
      <c r="N42" s="35"/>
    </row>
    <row r="43" spans="1:14">
      <c r="A43" s="19" t="s">
        <v>191</v>
      </c>
      <c r="B43" s="19">
        <v>1</v>
      </c>
      <c r="C43" s="19">
        <v>1</v>
      </c>
      <c r="D43" s="19">
        <v>30</v>
      </c>
      <c r="E43" s="19">
        <v>30</v>
      </c>
      <c r="F43" s="30" t="s">
        <v>236</v>
      </c>
      <c r="H43" s="30" t="s">
        <v>233</v>
      </c>
      <c r="J43" s="31"/>
      <c r="K43" s="32"/>
      <c r="L43" s="32"/>
      <c r="M43" s="33"/>
      <c r="N43" s="35"/>
    </row>
    <row r="44" spans="1:14">
      <c r="A44" s="19" t="s">
        <v>192</v>
      </c>
      <c r="B44" s="19">
        <v>1</v>
      </c>
      <c r="C44" s="19">
        <v>1</v>
      </c>
      <c r="D44" s="19">
        <v>30</v>
      </c>
      <c r="E44" s="19">
        <v>30</v>
      </c>
      <c r="F44" s="30" t="s">
        <v>236</v>
      </c>
      <c r="H44" s="30" t="s">
        <v>233</v>
      </c>
      <c r="J44" s="31"/>
      <c r="K44" s="32"/>
      <c r="L44" s="32"/>
      <c r="M44" s="33"/>
      <c r="N44" s="35"/>
    </row>
    <row r="45" spans="1:14">
      <c r="A45" s="19" t="s">
        <v>193</v>
      </c>
      <c r="B45" s="19">
        <v>1</v>
      </c>
      <c r="C45" s="19">
        <v>1</v>
      </c>
      <c r="D45" s="19">
        <v>30</v>
      </c>
      <c r="E45" s="19">
        <v>30</v>
      </c>
      <c r="F45" s="30" t="s">
        <v>236</v>
      </c>
      <c r="H45" s="30" t="s">
        <v>233</v>
      </c>
      <c r="J45" s="31"/>
      <c r="K45" s="32"/>
      <c r="L45" s="32"/>
      <c r="M45" s="33"/>
      <c r="N45" s="35"/>
    </row>
    <row r="46" spans="1:14">
      <c r="A46" s="19" t="s">
        <v>194</v>
      </c>
      <c r="B46" s="19">
        <v>1</v>
      </c>
      <c r="C46" s="19">
        <v>1</v>
      </c>
      <c r="D46" s="19">
        <v>30</v>
      </c>
      <c r="E46" s="19">
        <v>30</v>
      </c>
      <c r="F46" s="30" t="s">
        <v>236</v>
      </c>
      <c r="H46" s="30" t="s">
        <v>233</v>
      </c>
      <c r="J46" s="31"/>
      <c r="K46" s="32"/>
      <c r="L46" s="32"/>
      <c r="M46" s="33"/>
      <c r="N46" s="35"/>
    </row>
    <row r="47" spans="1:14">
      <c r="A47" s="48" t="s">
        <v>924</v>
      </c>
      <c r="B47" s="19">
        <v>2</v>
      </c>
      <c r="C47" s="19">
        <v>2</v>
      </c>
      <c r="D47" s="19">
        <v>60</v>
      </c>
      <c r="E47" s="19">
        <v>60</v>
      </c>
      <c r="F47" s="30" t="s">
        <v>236</v>
      </c>
      <c r="H47" s="30" t="s">
        <v>233</v>
      </c>
      <c r="J47" s="31"/>
      <c r="K47" s="32"/>
      <c r="L47" s="32"/>
      <c r="M47" s="33"/>
      <c r="N47" s="35"/>
    </row>
    <row r="48" spans="1:14">
      <c r="A48" s="19" t="s">
        <v>195</v>
      </c>
      <c r="B48" s="19">
        <v>2</v>
      </c>
      <c r="C48" s="19">
        <v>2</v>
      </c>
      <c r="D48" s="19">
        <v>60</v>
      </c>
      <c r="E48" s="19">
        <v>60</v>
      </c>
      <c r="F48" s="30" t="s">
        <v>236</v>
      </c>
      <c r="H48" s="30" t="s">
        <v>233</v>
      </c>
      <c r="J48" s="31"/>
      <c r="K48" s="32"/>
      <c r="L48" s="32"/>
      <c r="M48" s="33"/>
      <c r="N48" s="35"/>
    </row>
    <row r="49" spans="1:14">
      <c r="A49" s="19" t="s">
        <v>196</v>
      </c>
      <c r="B49" s="19">
        <v>1</v>
      </c>
      <c r="C49" s="19">
        <v>1</v>
      </c>
      <c r="D49" s="19">
        <v>40</v>
      </c>
      <c r="E49" s="19">
        <v>40</v>
      </c>
      <c r="F49" s="30" t="s">
        <v>236</v>
      </c>
      <c r="H49" s="30" t="s">
        <v>233</v>
      </c>
      <c r="J49" s="31"/>
      <c r="K49" s="32"/>
      <c r="L49" s="32"/>
      <c r="M49" s="33"/>
      <c r="N49" s="35"/>
    </row>
    <row r="50" spans="1:14">
      <c r="A50" s="19" t="s">
        <v>197</v>
      </c>
      <c r="B50" s="19">
        <v>1</v>
      </c>
      <c r="C50" s="19">
        <v>1</v>
      </c>
      <c r="D50" s="19">
        <v>56</v>
      </c>
      <c r="E50" s="19">
        <v>56</v>
      </c>
      <c r="F50" s="30" t="s">
        <v>236</v>
      </c>
      <c r="H50" s="30" t="s">
        <v>233</v>
      </c>
      <c r="J50" s="31"/>
      <c r="K50" s="32"/>
      <c r="L50" s="32"/>
      <c r="M50" s="33"/>
      <c r="N50" s="35"/>
    </row>
    <row r="51" spans="1:14">
      <c r="A51" s="19" t="s">
        <v>198</v>
      </c>
      <c r="B51" s="19">
        <v>1</v>
      </c>
      <c r="C51" s="19">
        <v>1</v>
      </c>
      <c r="D51" s="19">
        <v>61</v>
      </c>
      <c r="E51" s="19">
        <v>61</v>
      </c>
      <c r="F51" s="30" t="s">
        <v>239</v>
      </c>
      <c r="H51" s="30" t="s">
        <v>233</v>
      </c>
      <c r="J51" s="31"/>
      <c r="K51" s="32"/>
      <c r="L51" s="32"/>
      <c r="M51" s="33"/>
      <c r="N51" s="35"/>
    </row>
    <row r="52" spans="1:14">
      <c r="A52" s="19" t="s">
        <v>199</v>
      </c>
      <c r="B52" s="19">
        <v>1</v>
      </c>
      <c r="C52" s="19">
        <v>1</v>
      </c>
      <c r="D52" s="19">
        <v>61</v>
      </c>
      <c r="E52" s="19">
        <v>61</v>
      </c>
      <c r="F52" s="30" t="s">
        <v>239</v>
      </c>
      <c r="H52" s="30" t="s">
        <v>233</v>
      </c>
      <c r="J52" s="31"/>
      <c r="K52" s="32"/>
      <c r="L52" s="32"/>
      <c r="M52" s="33"/>
      <c r="N52" s="35"/>
    </row>
    <row r="53" spans="1:14">
      <c r="A53" s="19" t="s">
        <v>200</v>
      </c>
      <c r="B53" s="19">
        <v>1</v>
      </c>
      <c r="C53" s="19">
        <v>1</v>
      </c>
      <c r="D53" s="19">
        <v>6</v>
      </c>
      <c r="E53" s="19">
        <v>18</v>
      </c>
      <c r="F53" s="30" t="s">
        <v>232</v>
      </c>
      <c r="H53" s="30" t="s">
        <v>233</v>
      </c>
      <c r="J53" s="31"/>
      <c r="K53" s="32"/>
      <c r="L53" s="32"/>
      <c r="M53" s="33"/>
      <c r="N53" s="35"/>
    </row>
    <row r="54" spans="1:14">
      <c r="A54" s="19" t="s">
        <v>201</v>
      </c>
      <c r="B54" s="19">
        <v>1</v>
      </c>
      <c r="C54" s="19">
        <v>1</v>
      </c>
      <c r="D54" s="19">
        <v>165</v>
      </c>
      <c r="E54" s="19">
        <v>165</v>
      </c>
      <c r="F54" s="30" t="s">
        <v>234</v>
      </c>
      <c r="H54" s="30" t="s">
        <v>235</v>
      </c>
      <c r="J54" s="31"/>
      <c r="K54" s="32"/>
      <c r="L54" s="32"/>
      <c r="M54" s="33"/>
      <c r="N54" s="35"/>
    </row>
    <row r="55" spans="1:14">
      <c r="A55" s="19" t="s">
        <v>202</v>
      </c>
      <c r="B55" s="19">
        <v>1</v>
      </c>
      <c r="C55" s="19">
        <v>1</v>
      </c>
      <c r="D55" s="19">
        <v>165</v>
      </c>
      <c r="E55" s="19">
        <v>165</v>
      </c>
      <c r="F55" s="30" t="s">
        <v>234</v>
      </c>
      <c r="H55" s="30" t="s">
        <v>235</v>
      </c>
      <c r="J55" s="31"/>
      <c r="K55" s="32"/>
      <c r="L55" s="32"/>
      <c r="M55" s="33"/>
      <c r="N55" s="35"/>
    </row>
    <row r="56" spans="1:14">
      <c r="A56" s="19" t="s">
        <v>203</v>
      </c>
      <c r="B56" s="19">
        <v>1</v>
      </c>
      <c r="C56" s="19">
        <v>1</v>
      </c>
      <c r="D56" s="19">
        <v>378</v>
      </c>
      <c r="E56" s="19">
        <v>378</v>
      </c>
      <c r="F56" s="30" t="s">
        <v>234</v>
      </c>
      <c r="H56" s="30" t="s">
        <v>235</v>
      </c>
      <c r="J56" s="31"/>
      <c r="K56" s="32"/>
      <c r="L56" s="32"/>
      <c r="M56" s="33"/>
      <c r="N56" s="35"/>
    </row>
    <row r="57" spans="1:14">
      <c r="A57" s="19" t="s">
        <v>204</v>
      </c>
      <c r="B57" s="19">
        <v>1</v>
      </c>
      <c r="C57" s="19">
        <v>1</v>
      </c>
      <c r="D57" s="19">
        <v>447</v>
      </c>
      <c r="E57" s="19">
        <v>447</v>
      </c>
      <c r="F57" s="30" t="s">
        <v>234</v>
      </c>
      <c r="H57" s="30" t="s">
        <v>235</v>
      </c>
      <c r="J57" s="31"/>
      <c r="K57" s="32"/>
      <c r="L57" s="32"/>
      <c r="M57" s="33"/>
      <c r="N57" s="35"/>
    </row>
    <row r="58" spans="1:14">
      <c r="A58" s="19" t="s">
        <v>205</v>
      </c>
      <c r="B58" s="19">
        <v>1</v>
      </c>
      <c r="C58" s="19">
        <v>1</v>
      </c>
      <c r="D58" s="19">
        <v>61</v>
      </c>
      <c r="E58" s="19">
        <v>61</v>
      </c>
      <c r="F58" s="30" t="s">
        <v>240</v>
      </c>
      <c r="H58" s="30" t="s">
        <v>241</v>
      </c>
      <c r="J58" s="31"/>
      <c r="K58" s="32"/>
      <c r="L58" s="32"/>
      <c r="M58" s="33"/>
      <c r="N58" s="35"/>
    </row>
    <row r="59" spans="1:14">
      <c r="A59" s="19" t="s">
        <v>206</v>
      </c>
      <c r="B59" s="19">
        <v>1</v>
      </c>
      <c r="C59" s="19">
        <v>1</v>
      </c>
      <c r="D59" s="19">
        <v>61</v>
      </c>
      <c r="E59" s="19">
        <v>61</v>
      </c>
      <c r="F59" s="30" t="s">
        <v>240</v>
      </c>
      <c r="H59" s="30" t="s">
        <v>241</v>
      </c>
      <c r="J59" s="31"/>
      <c r="K59" s="32"/>
      <c r="L59" s="32"/>
      <c r="M59" s="33"/>
      <c r="N59" s="35"/>
    </row>
    <row r="60" spans="1:14">
      <c r="A60" s="19" t="s">
        <v>207</v>
      </c>
      <c r="B60" s="19">
        <v>1</v>
      </c>
      <c r="C60" s="19">
        <v>1</v>
      </c>
      <c r="D60" s="19">
        <v>56</v>
      </c>
      <c r="E60" s="19">
        <v>56</v>
      </c>
      <c r="F60" s="30" t="s">
        <v>242</v>
      </c>
      <c r="H60" s="30" t="s">
        <v>243</v>
      </c>
      <c r="J60" s="31"/>
      <c r="K60" s="32"/>
      <c r="L60" s="32"/>
      <c r="M60" s="33"/>
      <c r="N60" s="35"/>
    </row>
    <row r="61" spans="1:14">
      <c r="A61" s="19" t="s">
        <v>208</v>
      </c>
      <c r="B61" s="19">
        <v>1</v>
      </c>
      <c r="C61" s="19">
        <v>1</v>
      </c>
      <c r="D61" s="19">
        <v>56</v>
      </c>
      <c r="E61" s="19">
        <v>56</v>
      </c>
      <c r="F61" s="30" t="s">
        <v>242</v>
      </c>
      <c r="H61" s="30" t="s">
        <v>243</v>
      </c>
      <c r="J61" s="31"/>
      <c r="K61" s="32"/>
      <c r="L61" s="32"/>
      <c r="M61" s="33"/>
      <c r="N61" s="35"/>
    </row>
    <row r="62" spans="1:14">
      <c r="A62" s="19" t="s">
        <v>209</v>
      </c>
      <c r="B62" s="19">
        <v>1</v>
      </c>
      <c r="C62" s="19">
        <v>1</v>
      </c>
      <c r="D62" s="19">
        <v>204</v>
      </c>
      <c r="E62" s="19">
        <v>204</v>
      </c>
      <c r="F62" s="30" t="s">
        <v>234</v>
      </c>
      <c r="H62" s="30" t="s">
        <v>244</v>
      </c>
      <c r="J62" s="31"/>
      <c r="K62" s="32"/>
      <c r="L62" s="32"/>
      <c r="M62" s="33"/>
      <c r="N62" s="35"/>
    </row>
    <row r="63" spans="1:14">
      <c r="A63" s="19" t="s">
        <v>210</v>
      </c>
      <c r="B63" s="19">
        <v>0</v>
      </c>
      <c r="C63" s="19">
        <v>1</v>
      </c>
      <c r="D63" s="19">
        <v>56</v>
      </c>
      <c r="E63" s="19">
        <v>56</v>
      </c>
      <c r="F63" s="30" t="s">
        <v>236</v>
      </c>
      <c r="H63" s="30" t="s">
        <v>243</v>
      </c>
      <c r="J63" s="31"/>
      <c r="K63" s="32"/>
      <c r="L63" s="32"/>
      <c r="M63" s="33"/>
      <c r="N63" s="35"/>
    </row>
    <row r="64" spans="1:14">
      <c r="A64" s="19" t="s">
        <v>211</v>
      </c>
      <c r="B64" s="19">
        <v>0</v>
      </c>
      <c r="C64" s="19">
        <v>1</v>
      </c>
      <c r="D64" s="19">
        <v>56</v>
      </c>
      <c r="E64" s="19">
        <v>56</v>
      </c>
      <c r="F64" s="30" t="s">
        <v>236</v>
      </c>
      <c r="H64" s="30" t="s">
        <v>243</v>
      </c>
      <c r="J64" s="31"/>
      <c r="K64" s="32"/>
      <c r="L64" s="32"/>
      <c r="M64" s="33"/>
      <c r="N64" s="35"/>
    </row>
    <row r="65" spans="1:14">
      <c r="A65" s="19" t="s">
        <v>212</v>
      </c>
      <c r="B65" s="19">
        <v>0</v>
      </c>
      <c r="C65" s="19">
        <v>1</v>
      </c>
      <c r="D65" s="19">
        <v>56</v>
      </c>
      <c r="E65" s="19">
        <v>56</v>
      </c>
      <c r="F65" s="30" t="s">
        <v>236</v>
      </c>
      <c r="H65" s="30" t="s">
        <v>243</v>
      </c>
      <c r="J65" s="31"/>
      <c r="K65" s="32"/>
      <c r="L65" s="32"/>
      <c r="M65" s="33"/>
      <c r="N65" s="35"/>
    </row>
    <row r="66" spans="1:14">
      <c r="A66" s="19" t="s">
        <v>213</v>
      </c>
      <c r="B66" s="19">
        <v>1</v>
      </c>
      <c r="C66" s="19">
        <v>1</v>
      </c>
      <c r="D66" s="19">
        <v>7</v>
      </c>
      <c r="E66" s="19">
        <v>24</v>
      </c>
      <c r="F66" s="30" t="s">
        <v>232</v>
      </c>
      <c r="H66" s="30" t="s">
        <v>243</v>
      </c>
      <c r="J66" s="31"/>
      <c r="K66" s="32"/>
      <c r="L66" s="32"/>
      <c r="M66" s="33"/>
      <c r="N66" s="35"/>
    </row>
    <row r="67" spans="1:14">
      <c r="A67" s="19" t="s">
        <v>214</v>
      </c>
      <c r="B67" s="19">
        <v>1</v>
      </c>
      <c r="C67" s="19">
        <v>1</v>
      </c>
      <c r="D67" s="19">
        <v>7</v>
      </c>
      <c r="E67" s="19">
        <v>24</v>
      </c>
      <c r="F67" s="30" t="s">
        <v>232</v>
      </c>
      <c r="H67" s="30" t="s">
        <v>243</v>
      </c>
      <c r="J67" s="31"/>
      <c r="K67" s="32"/>
      <c r="L67" s="32"/>
      <c r="M67" s="33"/>
      <c r="N67" s="35"/>
    </row>
    <row r="68" spans="1:14">
      <c r="A68" s="19" t="s">
        <v>215</v>
      </c>
      <c r="B68" s="19">
        <v>1</v>
      </c>
      <c r="C68" s="19">
        <v>1</v>
      </c>
      <c r="D68" s="19">
        <v>7</v>
      </c>
      <c r="E68" s="19">
        <v>24</v>
      </c>
      <c r="F68" s="30" t="s">
        <v>232</v>
      </c>
      <c r="H68" s="30" t="s">
        <v>243</v>
      </c>
      <c r="J68" s="31"/>
      <c r="K68" s="32"/>
      <c r="L68" s="32"/>
      <c r="M68" s="33"/>
      <c r="N68" s="35"/>
    </row>
    <row r="69" spans="1:14">
      <c r="A69" s="21" t="s">
        <v>216</v>
      </c>
      <c r="B69" s="19">
        <v>1</v>
      </c>
      <c r="C69" s="19">
        <v>1</v>
      </c>
      <c r="D69" s="19">
        <v>6</v>
      </c>
      <c r="E69" s="19">
        <v>18</v>
      </c>
      <c r="F69" s="30" t="s">
        <v>232</v>
      </c>
      <c r="H69" s="30" t="s">
        <v>243</v>
      </c>
      <c r="J69" s="31"/>
      <c r="K69" s="32"/>
      <c r="L69" s="32"/>
      <c r="M69" s="33"/>
      <c r="N69" s="35"/>
    </row>
    <row r="70" spans="1:14">
      <c r="A70" s="21" t="s">
        <v>217</v>
      </c>
      <c r="B70" s="19">
        <v>1</v>
      </c>
      <c r="C70" s="19">
        <v>1</v>
      </c>
      <c r="D70" s="19">
        <v>56</v>
      </c>
      <c r="E70" s="19">
        <v>56</v>
      </c>
      <c r="F70" s="30" t="s">
        <v>236</v>
      </c>
      <c r="H70" s="30" t="s">
        <v>243</v>
      </c>
      <c r="J70" s="31"/>
      <c r="K70" s="32"/>
      <c r="L70" s="32"/>
      <c r="M70" s="33"/>
      <c r="N70" s="35"/>
    </row>
    <row r="71" spans="1:14">
      <c r="A71" s="21" t="s">
        <v>218</v>
      </c>
      <c r="B71" s="19">
        <v>1</v>
      </c>
      <c r="C71" s="19">
        <v>1</v>
      </c>
      <c r="D71" s="19">
        <v>56</v>
      </c>
      <c r="E71" s="19">
        <v>56</v>
      </c>
      <c r="F71" s="30" t="s">
        <v>236</v>
      </c>
      <c r="H71" s="30" t="s">
        <v>243</v>
      </c>
      <c r="J71" s="31"/>
      <c r="K71" s="32"/>
      <c r="L71" s="32"/>
      <c r="M71" s="33"/>
      <c r="N71" s="35"/>
    </row>
    <row r="72" spans="1:14">
      <c r="A72" s="21" t="s">
        <v>219</v>
      </c>
      <c r="B72" s="19">
        <v>1</v>
      </c>
      <c r="C72" s="19">
        <v>1</v>
      </c>
      <c r="D72" s="19">
        <v>165</v>
      </c>
      <c r="E72" s="22">
        <v>165</v>
      </c>
      <c r="F72" s="30" t="s">
        <v>245</v>
      </c>
      <c r="H72" s="30" t="s">
        <v>244</v>
      </c>
      <c r="J72" s="31"/>
      <c r="K72" s="32"/>
      <c r="L72" s="32"/>
      <c r="M72" s="33"/>
      <c r="N72" s="35"/>
    </row>
    <row r="73" spans="1:14">
      <c r="A73" s="21" t="s">
        <v>220</v>
      </c>
      <c r="B73" s="19">
        <v>1</v>
      </c>
      <c r="C73" s="19">
        <v>1</v>
      </c>
      <c r="D73" s="19">
        <v>56</v>
      </c>
      <c r="E73" s="19">
        <v>56</v>
      </c>
      <c r="F73" s="30" t="s">
        <v>236</v>
      </c>
      <c r="H73" s="30" t="s">
        <v>243</v>
      </c>
      <c r="J73" s="31"/>
      <c r="K73" s="32"/>
      <c r="L73" s="32"/>
      <c r="M73" s="33"/>
      <c r="N73" s="35"/>
    </row>
    <row r="74" spans="1:14">
      <c r="A74" s="21" t="s">
        <v>221</v>
      </c>
      <c r="B74" s="19">
        <v>1</v>
      </c>
      <c r="C74" s="19">
        <v>1</v>
      </c>
      <c r="D74" s="19">
        <v>56</v>
      </c>
      <c r="E74" s="19">
        <v>56</v>
      </c>
      <c r="F74" s="30" t="s">
        <v>236</v>
      </c>
      <c r="H74" s="30" t="s">
        <v>243</v>
      </c>
      <c r="J74" s="31"/>
      <c r="K74" s="32"/>
      <c r="L74" s="32"/>
      <c r="M74" s="33"/>
      <c r="N74" s="35"/>
    </row>
    <row r="75" spans="1:14">
      <c r="A75" s="21" t="s">
        <v>222</v>
      </c>
      <c r="B75" s="19">
        <v>1</v>
      </c>
      <c r="C75" s="19">
        <v>1</v>
      </c>
      <c r="D75" s="19">
        <v>56</v>
      </c>
      <c r="E75" s="19">
        <v>56</v>
      </c>
      <c r="F75" s="30" t="s">
        <v>236</v>
      </c>
      <c r="H75" s="30" t="s">
        <v>243</v>
      </c>
      <c r="J75" s="31"/>
      <c r="K75" s="32"/>
      <c r="L75" s="32"/>
      <c r="M75" s="33"/>
      <c r="N75" s="35"/>
    </row>
    <row r="76" spans="1:14">
      <c r="A76" s="96" t="s">
        <v>804</v>
      </c>
      <c r="B76" s="19">
        <v>0</v>
      </c>
      <c r="C76" s="19">
        <v>0</v>
      </c>
      <c r="D76" s="19">
        <v>0</v>
      </c>
      <c r="E76" s="19">
        <v>0</v>
      </c>
      <c r="F76" s="47" t="s">
        <v>837</v>
      </c>
      <c r="H76" s="47" t="s">
        <v>837</v>
      </c>
      <c r="J76" s="31"/>
      <c r="K76" s="32"/>
      <c r="L76" s="32"/>
      <c r="M76" s="37"/>
      <c r="N76" s="35"/>
    </row>
    <row r="77" spans="1:14">
      <c r="A77" s="45" t="s">
        <v>276</v>
      </c>
      <c r="B77" s="19">
        <v>0</v>
      </c>
      <c r="C77" s="19">
        <v>0</v>
      </c>
      <c r="D77" s="19">
        <v>15</v>
      </c>
      <c r="E77" s="19">
        <v>0</v>
      </c>
      <c r="F77" s="47" t="s">
        <v>320</v>
      </c>
      <c r="H77" s="47" t="s">
        <v>837</v>
      </c>
      <c r="J77" s="31"/>
      <c r="K77" s="32"/>
      <c r="L77" s="32"/>
      <c r="M77" s="37"/>
      <c r="N77" s="35"/>
    </row>
    <row r="78" spans="1:14" ht="15">
      <c r="A78" s="45" t="s">
        <v>277</v>
      </c>
      <c r="B78" s="19">
        <v>1</v>
      </c>
      <c r="C78" s="19">
        <v>1</v>
      </c>
      <c r="D78" s="19">
        <v>192</v>
      </c>
      <c r="E78" s="19">
        <v>504</v>
      </c>
      <c r="F78" s="45" t="s">
        <v>247</v>
      </c>
      <c r="H78" s="47" t="s">
        <v>323</v>
      </c>
      <c r="J78" s="31"/>
      <c r="K78" s="32"/>
      <c r="L78" s="32"/>
      <c r="M78" s="33"/>
      <c r="N78" s="35"/>
    </row>
    <row r="79" spans="1:14" ht="15">
      <c r="A79" s="45" t="s">
        <v>278</v>
      </c>
      <c r="B79" s="19">
        <v>1</v>
      </c>
      <c r="C79" s="19">
        <v>1</v>
      </c>
      <c r="D79" s="19">
        <v>18</v>
      </c>
      <c r="E79" s="19">
        <v>16</v>
      </c>
      <c r="F79" s="45" t="s">
        <v>248</v>
      </c>
      <c r="H79" s="47" t="s">
        <v>323</v>
      </c>
      <c r="J79" s="38"/>
      <c r="K79" s="39"/>
      <c r="L79" s="39"/>
      <c r="M79" s="40"/>
      <c r="N79" s="35"/>
    </row>
    <row r="80" spans="1:14" ht="15">
      <c r="A80" s="45" t="s">
        <v>279</v>
      </c>
      <c r="B80" s="19">
        <v>1</v>
      </c>
      <c r="C80" s="19">
        <v>1</v>
      </c>
      <c r="D80" s="19">
        <v>18</v>
      </c>
      <c r="E80" s="19">
        <v>16</v>
      </c>
      <c r="F80" s="45" t="s">
        <v>249</v>
      </c>
      <c r="H80" s="47" t="s">
        <v>323</v>
      </c>
      <c r="J80" s="38"/>
      <c r="K80" s="39"/>
      <c r="L80" s="39"/>
      <c r="M80" s="40"/>
      <c r="N80" s="35"/>
    </row>
    <row r="81" spans="1:14" ht="15">
      <c r="A81" s="45" t="s">
        <v>292</v>
      </c>
      <c r="B81" s="19">
        <v>1</v>
      </c>
      <c r="C81" s="19">
        <v>1</v>
      </c>
      <c r="D81" s="19">
        <v>47</v>
      </c>
      <c r="E81" s="19">
        <v>47</v>
      </c>
      <c r="F81" s="45" t="s">
        <v>249</v>
      </c>
      <c r="H81" s="47" t="s">
        <v>323</v>
      </c>
      <c r="J81" s="41"/>
      <c r="K81" s="42"/>
      <c r="L81" s="42"/>
      <c r="M81" s="43"/>
      <c r="N81" s="35"/>
    </row>
    <row r="82" spans="1:14" ht="15">
      <c r="A82" s="45" t="s">
        <v>291</v>
      </c>
      <c r="B82" s="19">
        <v>1</v>
      </c>
      <c r="C82" s="19">
        <v>1</v>
      </c>
      <c r="D82" s="19">
        <v>40</v>
      </c>
      <c r="E82" s="19">
        <v>40</v>
      </c>
      <c r="F82" s="45" t="s">
        <v>249</v>
      </c>
      <c r="H82" s="47" t="s">
        <v>323</v>
      </c>
      <c r="J82" s="31"/>
      <c r="K82" s="32"/>
      <c r="L82" s="32"/>
      <c r="M82" s="33"/>
      <c r="N82" s="35"/>
    </row>
    <row r="83" spans="1:14" ht="15">
      <c r="A83" s="45" t="s">
        <v>290</v>
      </c>
      <c r="B83" s="19">
        <v>1</v>
      </c>
      <c r="C83" s="19">
        <v>1</v>
      </c>
      <c r="D83" s="19">
        <v>48</v>
      </c>
      <c r="E83" s="19">
        <v>48</v>
      </c>
      <c r="F83" s="45" t="s">
        <v>249</v>
      </c>
      <c r="H83" s="47" t="s">
        <v>323</v>
      </c>
      <c r="J83" s="31"/>
      <c r="K83" s="32"/>
      <c r="L83" s="32"/>
      <c r="M83" s="33"/>
      <c r="N83" s="35"/>
    </row>
    <row r="84" spans="1:14" ht="15">
      <c r="A84" s="45" t="s">
        <v>289</v>
      </c>
      <c r="B84" s="19">
        <v>1</v>
      </c>
      <c r="C84" s="19">
        <v>1</v>
      </c>
      <c r="D84" s="19">
        <v>40</v>
      </c>
      <c r="E84" s="19">
        <v>40</v>
      </c>
      <c r="F84" s="45" t="s">
        <v>249</v>
      </c>
      <c r="H84" s="47" t="s">
        <v>323</v>
      </c>
      <c r="J84" s="31"/>
      <c r="K84" s="32"/>
      <c r="L84" s="32"/>
      <c r="M84" s="33"/>
      <c r="N84" s="35"/>
    </row>
    <row r="85" spans="1:14" ht="15">
      <c r="A85" s="45" t="s">
        <v>288</v>
      </c>
      <c r="B85" s="19">
        <v>0</v>
      </c>
      <c r="C85" s="19">
        <v>1</v>
      </c>
      <c r="D85" s="19">
        <v>72</v>
      </c>
      <c r="E85" s="19">
        <v>360</v>
      </c>
      <c r="F85" s="45" t="s">
        <v>250</v>
      </c>
      <c r="H85" s="47" t="s">
        <v>322</v>
      </c>
      <c r="J85" s="31"/>
      <c r="K85" s="32"/>
      <c r="L85" s="32"/>
      <c r="M85" s="33"/>
      <c r="N85" s="35"/>
    </row>
    <row r="86" spans="1:14">
      <c r="A86" s="45" t="s">
        <v>287</v>
      </c>
      <c r="B86" s="19">
        <v>1</v>
      </c>
      <c r="C86" s="19">
        <v>1</v>
      </c>
      <c r="D86" s="19">
        <v>40</v>
      </c>
      <c r="E86" s="19">
        <v>40</v>
      </c>
      <c r="F86" s="46" t="s">
        <v>251</v>
      </c>
      <c r="H86" s="47" t="s">
        <v>324</v>
      </c>
      <c r="J86" s="31"/>
      <c r="K86" s="32"/>
      <c r="L86" s="32"/>
      <c r="M86" s="33"/>
      <c r="N86" s="35"/>
    </row>
    <row r="87" spans="1:14" ht="15">
      <c r="A87" s="45" t="s">
        <v>286</v>
      </c>
      <c r="B87" s="19">
        <v>1</v>
      </c>
      <c r="C87" s="19">
        <v>1</v>
      </c>
      <c r="D87" s="19">
        <v>40</v>
      </c>
      <c r="E87" s="19">
        <v>40</v>
      </c>
      <c r="F87" s="45" t="s">
        <v>249</v>
      </c>
      <c r="H87" s="47" t="s">
        <v>324</v>
      </c>
      <c r="J87" s="31"/>
      <c r="K87" s="32"/>
      <c r="L87" s="32"/>
      <c r="M87" s="33"/>
      <c r="N87" s="35"/>
    </row>
    <row r="88" spans="1:14" ht="15">
      <c r="A88" s="45" t="s">
        <v>285</v>
      </c>
      <c r="B88" s="19">
        <v>1</v>
      </c>
      <c r="C88" s="19">
        <v>1</v>
      </c>
      <c r="D88" s="19">
        <v>40</v>
      </c>
      <c r="E88" s="19">
        <v>40</v>
      </c>
      <c r="F88" s="45" t="s">
        <v>249</v>
      </c>
      <c r="H88" s="47" t="s">
        <v>324</v>
      </c>
      <c r="J88" s="31"/>
      <c r="K88" s="32"/>
      <c r="L88" s="32"/>
      <c r="M88" s="33"/>
      <c r="N88" s="35"/>
    </row>
    <row r="89" spans="1:14" ht="15">
      <c r="A89" s="45" t="s">
        <v>284</v>
      </c>
      <c r="B89" s="19">
        <v>1</v>
      </c>
      <c r="C89" s="19">
        <v>1</v>
      </c>
      <c r="D89" s="19">
        <v>40</v>
      </c>
      <c r="E89" s="19">
        <v>40</v>
      </c>
      <c r="F89" s="45" t="s">
        <v>249</v>
      </c>
      <c r="H89" s="47" t="s">
        <v>324</v>
      </c>
      <c r="J89" s="31"/>
      <c r="K89" s="32"/>
      <c r="L89" s="32"/>
      <c r="M89" s="33"/>
      <c r="N89" s="35"/>
    </row>
    <row r="90" spans="1:14">
      <c r="A90" s="45" t="s">
        <v>283</v>
      </c>
      <c r="B90" s="19">
        <v>1</v>
      </c>
      <c r="C90" s="19">
        <v>1</v>
      </c>
      <c r="D90" s="19">
        <v>24</v>
      </c>
      <c r="E90" s="19">
        <v>24</v>
      </c>
      <c r="F90" s="47" t="s">
        <v>251</v>
      </c>
      <c r="H90" s="47" t="s">
        <v>324</v>
      </c>
      <c r="J90" s="31"/>
      <c r="K90" s="32"/>
      <c r="L90" s="32"/>
      <c r="M90" s="33"/>
      <c r="N90" s="35"/>
    </row>
    <row r="91" spans="1:14" ht="14.55" customHeight="1">
      <c r="A91" s="45" t="s">
        <v>842</v>
      </c>
      <c r="B91" s="19">
        <v>1</v>
      </c>
      <c r="C91" s="19">
        <v>1</v>
      </c>
      <c r="D91" s="19">
        <v>94</v>
      </c>
      <c r="E91" s="19">
        <v>360</v>
      </c>
      <c r="F91" s="48" t="s">
        <v>250</v>
      </c>
      <c r="G91" s="19"/>
      <c r="H91" s="51" t="s">
        <v>322</v>
      </c>
      <c r="I91" s="19"/>
      <c r="J91" s="31"/>
      <c r="K91" s="32"/>
      <c r="L91" s="32"/>
      <c r="M91" s="33"/>
      <c r="N91" s="35"/>
    </row>
    <row r="92" spans="1:14" ht="15">
      <c r="A92" s="45" t="s">
        <v>282</v>
      </c>
      <c r="B92" s="19">
        <v>1</v>
      </c>
      <c r="C92" s="19">
        <v>1</v>
      </c>
      <c r="D92" s="19">
        <v>96</v>
      </c>
      <c r="E92" s="19">
        <v>288</v>
      </c>
      <c r="F92" s="45" t="s">
        <v>250</v>
      </c>
      <c r="H92" s="47" t="s">
        <v>325</v>
      </c>
      <c r="J92" s="31"/>
      <c r="K92" s="32"/>
      <c r="L92" s="32"/>
      <c r="M92" s="33"/>
      <c r="N92" s="35"/>
    </row>
    <row r="93" spans="1:14" ht="15">
      <c r="A93" s="45" t="s">
        <v>281</v>
      </c>
      <c r="B93" s="19">
        <v>1</v>
      </c>
      <c r="C93" s="19">
        <v>1</v>
      </c>
      <c r="D93" s="19">
        <v>40</v>
      </c>
      <c r="E93" s="19">
        <v>40</v>
      </c>
      <c r="F93" s="45" t="s">
        <v>249</v>
      </c>
      <c r="H93" s="47" t="s">
        <v>324</v>
      </c>
      <c r="J93" s="31"/>
      <c r="K93" s="32"/>
      <c r="L93" s="32"/>
      <c r="M93" s="33"/>
      <c r="N93" s="35"/>
    </row>
    <row r="94" spans="1:14" ht="15">
      <c r="A94" s="45" t="s">
        <v>280</v>
      </c>
      <c r="B94" s="19">
        <v>1</v>
      </c>
      <c r="C94" s="19">
        <v>1</v>
      </c>
      <c r="D94" s="19">
        <v>40</v>
      </c>
      <c r="E94" s="19">
        <v>40</v>
      </c>
      <c r="F94" s="45" t="s">
        <v>249</v>
      </c>
      <c r="H94" s="47" t="s">
        <v>324</v>
      </c>
      <c r="J94" s="31"/>
      <c r="K94" s="32"/>
      <c r="L94" s="32"/>
      <c r="M94" s="33"/>
      <c r="N94" s="35"/>
    </row>
    <row r="95" spans="1:14" ht="13.8">
      <c r="A95" s="105" t="s">
        <v>899</v>
      </c>
      <c r="B95" s="19">
        <v>2</v>
      </c>
      <c r="C95" s="19">
        <v>2</v>
      </c>
      <c r="D95" s="19">
        <v>36</v>
      </c>
      <c r="E95" s="19">
        <v>32</v>
      </c>
      <c r="F95" s="47" t="s">
        <v>800</v>
      </c>
      <c r="H95" s="47" t="s">
        <v>802</v>
      </c>
      <c r="J95" s="31"/>
      <c r="K95" s="32"/>
      <c r="L95" s="32"/>
      <c r="M95" s="33"/>
      <c r="N95" s="35"/>
    </row>
    <row r="96" spans="1:14">
      <c r="A96" s="51" t="s">
        <v>889</v>
      </c>
      <c r="B96" s="19">
        <v>2</v>
      </c>
      <c r="C96" s="19">
        <v>2</v>
      </c>
      <c r="D96" s="19">
        <v>60</v>
      </c>
      <c r="E96" s="19">
        <v>60</v>
      </c>
      <c r="F96" s="47" t="s">
        <v>801</v>
      </c>
      <c r="H96" s="47" t="s">
        <v>324</v>
      </c>
      <c r="J96" s="31"/>
      <c r="K96" s="32"/>
      <c r="L96" s="32"/>
      <c r="M96" s="33"/>
      <c r="N96" s="35"/>
    </row>
    <row r="97" spans="1:14">
      <c r="A97" s="51" t="s">
        <v>883</v>
      </c>
      <c r="B97" s="19">
        <v>2</v>
      </c>
      <c r="C97" s="19">
        <v>2</v>
      </c>
      <c r="D97" s="19">
        <v>80</v>
      </c>
      <c r="E97" s="19">
        <v>80</v>
      </c>
      <c r="F97" s="47" t="s">
        <v>801</v>
      </c>
      <c r="H97" s="47" t="s">
        <v>324</v>
      </c>
      <c r="J97" s="31"/>
      <c r="K97" s="32"/>
      <c r="L97" s="32"/>
      <c r="M97" s="33"/>
      <c r="N97" s="35"/>
    </row>
    <row r="98" spans="1:14">
      <c r="A98" s="51" t="s">
        <v>881</v>
      </c>
      <c r="B98" s="19">
        <v>2</v>
      </c>
      <c r="C98" s="19">
        <v>2</v>
      </c>
      <c r="D98" s="19">
        <v>80</v>
      </c>
      <c r="E98" s="19">
        <v>80</v>
      </c>
      <c r="F98" s="47" t="s">
        <v>800</v>
      </c>
      <c r="H98" s="47" t="s">
        <v>324</v>
      </c>
      <c r="J98" s="31"/>
      <c r="K98" s="32"/>
      <c r="L98" s="32"/>
      <c r="M98" s="33"/>
      <c r="N98" s="35"/>
    </row>
    <row r="99" spans="1:14" ht="13.8">
      <c r="A99" s="17" t="s">
        <v>898</v>
      </c>
      <c r="B99" s="19">
        <v>4</v>
      </c>
      <c r="C99" s="19">
        <v>4</v>
      </c>
      <c r="D99" s="19">
        <v>120</v>
      </c>
      <c r="E99" s="19">
        <v>120</v>
      </c>
      <c r="F99" s="47" t="s">
        <v>801</v>
      </c>
      <c r="H99" s="47" t="s">
        <v>324</v>
      </c>
      <c r="J99" s="31"/>
      <c r="K99" s="32"/>
      <c r="L99" s="32"/>
      <c r="M99" s="33"/>
      <c r="N99" s="35"/>
    </row>
    <row r="100" spans="1:14" ht="12" thickBot="1">
      <c r="A100" s="48" t="s">
        <v>803</v>
      </c>
      <c r="B100" s="47" t="s">
        <v>837</v>
      </c>
      <c r="C100" s="47" t="s">
        <v>837</v>
      </c>
      <c r="D100" s="47" t="s">
        <v>837</v>
      </c>
      <c r="E100" s="47" t="s">
        <v>837</v>
      </c>
      <c r="F100" s="47" t="s">
        <v>837</v>
      </c>
      <c r="H100" s="47" t="s">
        <v>837</v>
      </c>
      <c r="J100" s="92"/>
      <c r="K100" s="93"/>
      <c r="L100" s="93"/>
      <c r="M100" s="94"/>
      <c r="N100" s="95"/>
    </row>
    <row r="101" spans="1:14">
      <c r="A101" s="47" t="s">
        <v>885</v>
      </c>
      <c r="B101" s="30">
        <v>2</v>
      </c>
      <c r="C101" s="30">
        <v>2</v>
      </c>
      <c r="D101" s="30">
        <v>330</v>
      </c>
      <c r="E101" s="30">
        <v>330</v>
      </c>
      <c r="F101" s="47" t="s">
        <v>886</v>
      </c>
      <c r="H101" s="47" t="s">
        <v>887</v>
      </c>
    </row>
  </sheetData>
  <mergeCells count="13">
    <mergeCell ref="H1:I3"/>
    <mergeCell ref="J1:M1"/>
    <mergeCell ref="N1:N3"/>
    <mergeCell ref="J2:J3"/>
    <mergeCell ref="K2:K3"/>
    <mergeCell ref="L2:L3"/>
    <mergeCell ref="M2:M3"/>
    <mergeCell ref="F1:G3"/>
    <mergeCell ref="A1:A3"/>
    <mergeCell ref="B1:B3"/>
    <mergeCell ref="C1:C3"/>
    <mergeCell ref="D1:D3"/>
    <mergeCell ref="E1:E3"/>
  </mergeCells>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D7DC8-7A12-4E03-A1F3-3DF4DA9BA2A4}">
  <dimension ref="A1:H575"/>
  <sheetViews>
    <sheetView zoomScale="85" zoomScaleNormal="85" zoomScalePageLayoutView="87" workbookViewId="0">
      <pane ySplit="1" topLeftCell="A28" activePane="bottomLeft" state="frozen"/>
      <selection pane="bottomLeft" activeCell="H30" sqref="H30"/>
    </sheetView>
  </sheetViews>
  <sheetFormatPr defaultColWidth="8.5" defaultRowHeight="13.8"/>
  <cols>
    <col min="1" max="1" width="56.69921875" style="14" bestFit="1" customWidth="1"/>
    <col min="2" max="2" width="12.19921875" style="14" customWidth="1"/>
    <col min="3" max="3" width="5.19921875" style="14" customWidth="1"/>
    <col min="4" max="4" width="12.5" style="14" hidden="1" customWidth="1"/>
    <col min="5" max="5" width="2.3984375" style="14" hidden="1" customWidth="1"/>
    <col min="6" max="6" width="42.09765625" style="14" customWidth="1"/>
    <col min="7" max="7" width="12" style="14" customWidth="1"/>
    <col min="8" max="8" width="41.796875" style="14" bestFit="1" customWidth="1"/>
    <col min="9" max="9" width="18.19921875" style="14" customWidth="1"/>
    <col min="10" max="10" width="21.09765625" style="14" customWidth="1"/>
    <col min="11" max="11" width="24.69921875" style="14" customWidth="1"/>
    <col min="12" max="12" width="17.5" style="14" customWidth="1"/>
    <col min="13" max="13" width="10.59765625" style="14" customWidth="1"/>
    <col min="14" max="16384" width="8.5" style="14"/>
  </cols>
  <sheetData>
    <row r="1" spans="1:8">
      <c r="A1" s="14" t="s">
        <v>60</v>
      </c>
      <c r="F1" s="14" t="s">
        <v>61</v>
      </c>
      <c r="G1" s="14" t="s">
        <v>62</v>
      </c>
      <c r="H1" s="14" t="s">
        <v>63</v>
      </c>
    </row>
    <row r="2" spans="1:8">
      <c r="A2" s="14" t="s">
        <v>82</v>
      </c>
      <c r="F2" s="14" t="s">
        <v>83</v>
      </c>
      <c r="G2" s="14" t="s">
        <v>65</v>
      </c>
      <c r="H2" s="49" t="s">
        <v>267</v>
      </c>
    </row>
    <row r="3" spans="1:8" ht="17.25" customHeight="1">
      <c r="A3" s="14" t="s">
        <v>852</v>
      </c>
      <c r="F3" s="53" t="s">
        <v>906</v>
      </c>
      <c r="G3" s="14" t="s">
        <v>65</v>
      </c>
      <c r="H3" s="17" t="s">
        <v>306</v>
      </c>
    </row>
    <row r="4" spans="1:8" ht="17.25" customHeight="1">
      <c r="A4" s="14" t="s">
        <v>44</v>
      </c>
      <c r="F4" s="53" t="s">
        <v>483</v>
      </c>
      <c r="G4" s="14" t="s">
        <v>65</v>
      </c>
      <c r="H4" s="17" t="s">
        <v>318</v>
      </c>
    </row>
    <row r="5" spans="1:8" ht="17.25" customHeight="1">
      <c r="A5" s="14" t="s">
        <v>896</v>
      </c>
      <c r="F5" s="14" t="s">
        <v>79</v>
      </c>
      <c r="G5" s="14" t="s">
        <v>65</v>
      </c>
      <c r="H5" s="49" t="s">
        <v>80</v>
      </c>
    </row>
    <row r="6" spans="1:8" ht="17.25" customHeight="1">
      <c r="A6" s="14" t="s">
        <v>42</v>
      </c>
      <c r="F6" s="53" t="s">
        <v>793</v>
      </c>
      <c r="G6" s="14" t="s">
        <v>75</v>
      </c>
      <c r="H6" s="17" t="s">
        <v>303</v>
      </c>
    </row>
    <row r="7" spans="1:8" ht="17.25" customHeight="1">
      <c r="A7" s="14" t="s">
        <v>39</v>
      </c>
      <c r="F7" s="53" t="s">
        <v>380</v>
      </c>
      <c r="G7" s="14" t="s">
        <v>65</v>
      </c>
      <c r="H7" s="16" t="s">
        <v>81</v>
      </c>
    </row>
    <row r="8" spans="1:8" ht="17.25" customHeight="1">
      <c r="A8" s="14" t="s">
        <v>149</v>
      </c>
      <c r="F8" s="14" t="s">
        <v>122</v>
      </c>
      <c r="G8" s="14" t="s">
        <v>65</v>
      </c>
      <c r="H8" s="17" t="s">
        <v>301</v>
      </c>
    </row>
    <row r="9" spans="1:8" ht="17.25" customHeight="1">
      <c r="A9" s="14" t="s">
        <v>41</v>
      </c>
      <c r="F9" s="14" t="s">
        <v>113</v>
      </c>
      <c r="G9" s="14" t="s">
        <v>65</v>
      </c>
      <c r="H9" s="17" t="s">
        <v>296</v>
      </c>
    </row>
    <row r="10" spans="1:8" ht="17.25" customHeight="1">
      <c r="A10" s="14" t="s">
        <v>38</v>
      </c>
      <c r="F10" s="14" t="s">
        <v>67</v>
      </c>
      <c r="G10" s="14" t="s">
        <v>65</v>
      </c>
      <c r="H10" s="49" t="s">
        <v>257</v>
      </c>
    </row>
    <row r="11" spans="1:8" ht="17.25" customHeight="1">
      <c r="A11" s="14" t="s">
        <v>43</v>
      </c>
      <c r="F11" s="53" t="s">
        <v>733</v>
      </c>
      <c r="G11" s="14" t="s">
        <v>75</v>
      </c>
      <c r="H11" s="17" t="s">
        <v>316</v>
      </c>
    </row>
    <row r="12" spans="1:8" ht="17.25" customHeight="1">
      <c r="A12" s="14" t="s">
        <v>40</v>
      </c>
      <c r="F12" s="53" t="s">
        <v>719</v>
      </c>
      <c r="G12" s="14" t="s">
        <v>65</v>
      </c>
      <c r="H12" s="104" t="s">
        <v>80</v>
      </c>
    </row>
    <row r="13" spans="1:8" ht="17.25" customHeight="1">
      <c r="A13" s="14" t="s">
        <v>105</v>
      </c>
      <c r="F13" s="14" t="s">
        <v>106</v>
      </c>
      <c r="G13" s="14" t="s">
        <v>65</v>
      </c>
      <c r="H13" s="105" t="s">
        <v>293</v>
      </c>
    </row>
    <row r="14" spans="1:8" ht="17.25" customHeight="1">
      <c r="A14" s="14" t="s">
        <v>142</v>
      </c>
      <c r="F14" s="14" t="s">
        <v>143</v>
      </c>
      <c r="G14" s="14" t="s">
        <v>65</v>
      </c>
      <c r="H14" s="105" t="s">
        <v>899</v>
      </c>
    </row>
    <row r="15" spans="1:8" ht="17.25" customHeight="1">
      <c r="A15" s="14" t="s">
        <v>131</v>
      </c>
      <c r="F15" s="14" t="s">
        <v>132</v>
      </c>
      <c r="G15" s="14" t="s">
        <v>65</v>
      </c>
      <c r="H15" s="17" t="s">
        <v>308</v>
      </c>
    </row>
    <row r="16" spans="1:8" ht="17.25" customHeight="1">
      <c r="A16" s="14" t="s">
        <v>141</v>
      </c>
      <c r="F16" s="14" t="s">
        <v>141</v>
      </c>
      <c r="G16" s="14" t="s">
        <v>65</v>
      </c>
      <c r="H16" s="17" t="s">
        <v>315</v>
      </c>
    </row>
    <row r="17" spans="1:8" ht="17.25" customHeight="1">
      <c r="A17" s="16" t="s">
        <v>97</v>
      </c>
      <c r="B17" s="16"/>
      <c r="C17" s="16"/>
      <c r="D17" s="16"/>
      <c r="E17" s="16"/>
      <c r="F17" s="16" t="s">
        <v>98</v>
      </c>
      <c r="G17" s="16" t="s">
        <v>65</v>
      </c>
      <c r="H17" s="49" t="s">
        <v>269</v>
      </c>
    </row>
    <row r="18" spans="1:8" ht="17.25" customHeight="1">
      <c r="A18" s="14" t="s">
        <v>109</v>
      </c>
      <c r="F18" s="14" t="s">
        <v>110</v>
      </c>
      <c r="G18" s="14" t="s">
        <v>65</v>
      </c>
      <c r="H18" s="17" t="s">
        <v>295</v>
      </c>
    </row>
    <row r="19" spans="1:8" ht="17.25" customHeight="1">
      <c r="A19" s="17" t="s">
        <v>910</v>
      </c>
      <c r="F19" s="53" t="s">
        <v>911</v>
      </c>
      <c r="G19" s="14" t="s">
        <v>65</v>
      </c>
      <c r="H19" s="17" t="s">
        <v>311</v>
      </c>
    </row>
    <row r="20" spans="1:8" ht="17.25" customHeight="1">
      <c r="A20" s="14" t="s">
        <v>124</v>
      </c>
      <c r="F20" s="53" t="s">
        <v>707</v>
      </c>
      <c r="G20" s="14" t="s">
        <v>65</v>
      </c>
      <c r="H20" s="17" t="s">
        <v>302</v>
      </c>
    </row>
    <row r="21" spans="1:8" ht="17.25" customHeight="1">
      <c r="A21" s="52" t="s">
        <v>853</v>
      </c>
      <c r="B21" s="16"/>
      <c r="C21" s="16"/>
      <c r="D21" s="16"/>
      <c r="E21" s="16"/>
      <c r="F21" s="52" t="s">
        <v>834</v>
      </c>
      <c r="G21" s="14" t="s">
        <v>65</v>
      </c>
      <c r="H21" s="17" t="s">
        <v>319</v>
      </c>
    </row>
    <row r="22" spans="1:8" ht="17.25" customHeight="1">
      <c r="A22" s="52" t="s">
        <v>907</v>
      </c>
      <c r="B22" s="16"/>
      <c r="C22" s="16"/>
      <c r="D22" s="16"/>
      <c r="E22" s="16"/>
      <c r="F22" s="52" t="s">
        <v>695</v>
      </c>
      <c r="G22" s="14" t="s">
        <v>65</v>
      </c>
      <c r="H22" s="17" t="s">
        <v>319</v>
      </c>
    </row>
    <row r="23" spans="1:8" ht="17.25" customHeight="1">
      <c r="A23" s="14" t="s">
        <v>93</v>
      </c>
      <c r="F23" s="14" t="s">
        <v>94</v>
      </c>
      <c r="G23" s="14" t="s">
        <v>65</v>
      </c>
      <c r="H23" s="16" t="s">
        <v>95</v>
      </c>
    </row>
    <row r="24" spans="1:8" ht="17.25" customHeight="1">
      <c r="A24" s="17" t="s">
        <v>905</v>
      </c>
      <c r="E24" s="53"/>
      <c r="F24" s="17" t="s">
        <v>879</v>
      </c>
      <c r="G24" s="14" t="s">
        <v>65</v>
      </c>
      <c r="H24" s="49" t="s">
        <v>260</v>
      </c>
    </row>
    <row r="25" spans="1:8" ht="17.25" customHeight="1">
      <c r="A25" s="14" t="s">
        <v>144</v>
      </c>
      <c r="C25" s="53"/>
      <c r="F25" s="14" t="s">
        <v>144</v>
      </c>
      <c r="G25" s="14" t="s">
        <v>65</v>
      </c>
      <c r="H25" s="17" t="s">
        <v>317</v>
      </c>
    </row>
    <row r="26" spans="1:8" ht="17.25" customHeight="1">
      <c r="A26" s="53" t="s">
        <v>652</v>
      </c>
      <c r="F26" s="53" t="s">
        <v>652</v>
      </c>
      <c r="G26" s="14" t="s">
        <v>65</v>
      </c>
      <c r="H26" s="49" t="s">
        <v>884</v>
      </c>
    </row>
    <row r="27" spans="1:8" ht="17.25" customHeight="1">
      <c r="A27" s="14" t="s">
        <v>135</v>
      </c>
      <c r="F27" s="14" t="s">
        <v>136</v>
      </c>
      <c r="G27" s="14" t="s">
        <v>65</v>
      </c>
      <c r="H27" s="17" t="s">
        <v>312</v>
      </c>
    </row>
    <row r="28" spans="1:8" ht="17.25" customHeight="1">
      <c r="A28" s="53" t="s">
        <v>904</v>
      </c>
      <c r="F28" s="53" t="s">
        <v>587</v>
      </c>
      <c r="G28" s="14" t="s">
        <v>65</v>
      </c>
      <c r="H28" s="49" t="s">
        <v>268</v>
      </c>
    </row>
    <row r="29" spans="1:8" ht="17.25" customHeight="1">
      <c r="A29" s="14" t="s">
        <v>107</v>
      </c>
      <c r="F29" s="14" t="s">
        <v>108</v>
      </c>
      <c r="G29" s="14" t="s">
        <v>65</v>
      </c>
      <c r="H29" s="17" t="s">
        <v>294</v>
      </c>
    </row>
    <row r="30" spans="1:8" ht="17.25" customHeight="1">
      <c r="A30" s="53" t="s">
        <v>796</v>
      </c>
      <c r="F30" s="14" t="s">
        <v>123</v>
      </c>
      <c r="G30" s="14" t="s">
        <v>65</v>
      </c>
      <c r="H30" s="17" t="s">
        <v>923</v>
      </c>
    </row>
    <row r="31" spans="1:8" ht="17.25" customHeight="1">
      <c r="A31" s="14" t="s">
        <v>116</v>
      </c>
      <c r="F31" s="14" t="s">
        <v>117</v>
      </c>
      <c r="G31" s="14" t="s">
        <v>65</v>
      </c>
      <c r="H31" s="17" t="s">
        <v>298</v>
      </c>
    </row>
    <row r="32" spans="1:8" ht="17.25" customHeight="1">
      <c r="A32" s="14" t="s">
        <v>114</v>
      </c>
      <c r="F32" s="14" t="s">
        <v>115</v>
      </c>
      <c r="G32" s="14" t="s">
        <v>65</v>
      </c>
      <c r="H32" s="17" t="s">
        <v>888</v>
      </c>
    </row>
    <row r="33" spans="1:8" ht="17.25" customHeight="1">
      <c r="A33" s="14" t="s">
        <v>137</v>
      </c>
      <c r="F33" s="14" t="s">
        <v>138</v>
      </c>
      <c r="G33" s="14" t="s">
        <v>65</v>
      </c>
      <c r="H33" s="17" t="s">
        <v>313</v>
      </c>
    </row>
    <row r="34" spans="1:8" ht="17.25" customHeight="1">
      <c r="A34" s="14" t="s">
        <v>85</v>
      </c>
      <c r="F34" s="14" t="s">
        <v>86</v>
      </c>
      <c r="G34" s="14" t="s">
        <v>65</v>
      </c>
      <c r="H34" s="49" t="s">
        <v>267</v>
      </c>
    </row>
    <row r="35" spans="1:8" ht="17.25" customHeight="1">
      <c r="A35" s="14" t="s">
        <v>87</v>
      </c>
      <c r="F35" s="14" t="s">
        <v>88</v>
      </c>
      <c r="G35" s="14" t="s">
        <v>65</v>
      </c>
      <c r="H35" s="49" t="s">
        <v>268</v>
      </c>
    </row>
    <row r="36" spans="1:8" ht="17.25" customHeight="1">
      <c r="A36" s="14" t="s">
        <v>89</v>
      </c>
      <c r="F36" s="14" t="s">
        <v>90</v>
      </c>
      <c r="G36" s="14" t="s">
        <v>65</v>
      </c>
      <c r="H36" s="49" t="s">
        <v>268</v>
      </c>
    </row>
    <row r="37" spans="1:8" ht="17.25" customHeight="1">
      <c r="A37" s="14" t="s">
        <v>120</v>
      </c>
      <c r="F37" s="14" t="s">
        <v>121</v>
      </c>
      <c r="G37" s="14" t="s">
        <v>65</v>
      </c>
      <c r="H37" s="17" t="s">
        <v>300</v>
      </c>
    </row>
    <row r="38" spans="1:8" ht="17.25" customHeight="1">
      <c r="A38" s="14" t="s">
        <v>111</v>
      </c>
      <c r="F38" s="14" t="s">
        <v>112</v>
      </c>
      <c r="G38" s="14" t="s">
        <v>65</v>
      </c>
      <c r="H38" s="17" t="s">
        <v>882</v>
      </c>
    </row>
    <row r="39" spans="1:8" ht="17.25" customHeight="1">
      <c r="A39" s="14" t="s">
        <v>134</v>
      </c>
      <c r="F39" s="53" t="s">
        <v>570</v>
      </c>
      <c r="G39" s="14" t="s">
        <v>65</v>
      </c>
      <c r="H39" s="17" t="s">
        <v>310</v>
      </c>
    </row>
    <row r="40" spans="1:8" ht="17.25" customHeight="1">
      <c r="A40" s="14" t="s">
        <v>96</v>
      </c>
      <c r="F40" s="53" t="s">
        <v>531</v>
      </c>
      <c r="G40" s="14" t="s">
        <v>65</v>
      </c>
      <c r="H40" s="16" t="s">
        <v>81</v>
      </c>
    </row>
    <row r="41" spans="1:8" ht="17.25" customHeight="1">
      <c r="A41" s="14" t="s">
        <v>69</v>
      </c>
      <c r="F41" s="14" t="s">
        <v>70</v>
      </c>
      <c r="G41" s="14" t="s">
        <v>65</v>
      </c>
      <c r="H41" s="49" t="s">
        <v>261</v>
      </c>
    </row>
    <row r="42" spans="1:8" ht="17.25" customHeight="1">
      <c r="A42" s="14" t="s">
        <v>73</v>
      </c>
      <c r="F42" s="14" t="s">
        <v>74</v>
      </c>
      <c r="G42" s="14" t="s">
        <v>75</v>
      </c>
      <c r="H42" s="49" t="s">
        <v>264</v>
      </c>
    </row>
    <row r="43" spans="1:8" ht="17.25" customHeight="1">
      <c r="A43" s="17" t="s">
        <v>903</v>
      </c>
      <c r="F43" s="53" t="s">
        <v>544</v>
      </c>
      <c r="G43" s="14" t="s">
        <v>84</v>
      </c>
      <c r="H43" s="17" t="s">
        <v>306</v>
      </c>
    </row>
    <row r="44" spans="1:8" ht="17.25" customHeight="1">
      <c r="A44" s="14" t="s">
        <v>129</v>
      </c>
      <c r="F44" s="14" t="s">
        <v>130</v>
      </c>
      <c r="G44" s="14" t="s">
        <v>65</v>
      </c>
      <c r="H44" s="17" t="s">
        <v>307</v>
      </c>
    </row>
    <row r="45" spans="1:8" ht="17.25" customHeight="1">
      <c r="A45" s="14" t="s">
        <v>133</v>
      </c>
      <c r="F45" s="53" t="s">
        <v>521</v>
      </c>
      <c r="G45" s="14" t="s">
        <v>65</v>
      </c>
      <c r="H45" s="17" t="s">
        <v>309</v>
      </c>
    </row>
    <row r="46" spans="1:8" ht="17.25" customHeight="1">
      <c r="A46" s="14" t="s">
        <v>68</v>
      </c>
      <c r="F46" s="53" t="s">
        <v>908</v>
      </c>
      <c r="G46" s="14" t="s">
        <v>65</v>
      </c>
      <c r="H46" s="49" t="s">
        <v>258</v>
      </c>
    </row>
    <row r="47" spans="1:8" ht="17.25" customHeight="1">
      <c r="A47" s="17" t="s">
        <v>145</v>
      </c>
      <c r="F47" s="14" t="s">
        <v>146</v>
      </c>
      <c r="G47" s="14" t="s">
        <v>65</v>
      </c>
      <c r="H47" s="17" t="s">
        <v>318</v>
      </c>
    </row>
    <row r="48" spans="1:8" ht="17.25" customHeight="1">
      <c r="A48" s="52" t="s">
        <v>897</v>
      </c>
      <c r="B48" s="16"/>
      <c r="C48" s="16"/>
      <c r="D48" s="16"/>
      <c r="E48" s="16"/>
      <c r="F48" s="52" t="s">
        <v>909</v>
      </c>
      <c r="G48" s="16" t="s">
        <v>65</v>
      </c>
      <c r="H48" s="17" t="s">
        <v>317</v>
      </c>
    </row>
    <row r="49" spans="1:8" ht="17.25" customHeight="1">
      <c r="A49" s="16" t="s">
        <v>147</v>
      </c>
      <c r="B49" s="16"/>
      <c r="C49" s="16"/>
      <c r="D49" s="16"/>
      <c r="E49" s="16"/>
      <c r="F49" s="16" t="s">
        <v>148</v>
      </c>
      <c r="G49" s="14" t="s">
        <v>65</v>
      </c>
      <c r="H49" s="17" t="s">
        <v>318</v>
      </c>
    </row>
    <row r="50" spans="1:8" ht="17.25" customHeight="1">
      <c r="A50" s="53" t="s">
        <v>902</v>
      </c>
      <c r="B50" s="44"/>
      <c r="C50" s="44"/>
      <c r="D50" s="44"/>
      <c r="E50" s="44"/>
      <c r="F50" s="44" t="s">
        <v>550</v>
      </c>
      <c r="G50" s="44" t="s">
        <v>246</v>
      </c>
      <c r="H50" s="17" t="s">
        <v>305</v>
      </c>
    </row>
    <row r="51" spans="1:8" ht="17.25" customHeight="1">
      <c r="A51" s="14" t="s">
        <v>127</v>
      </c>
      <c r="F51" s="14" t="s">
        <v>128</v>
      </c>
      <c r="G51" s="14" t="s">
        <v>65</v>
      </c>
      <c r="H51" s="17" t="s">
        <v>880</v>
      </c>
    </row>
    <row r="52" spans="1:8" ht="17.25" customHeight="1">
      <c r="A52" s="14" t="s">
        <v>91</v>
      </c>
      <c r="F52" s="14" t="s">
        <v>92</v>
      </c>
      <c r="G52" s="14" t="s">
        <v>65</v>
      </c>
      <c r="H52" s="14" t="s">
        <v>80</v>
      </c>
    </row>
    <row r="53" spans="1:8" ht="17.25" customHeight="1">
      <c r="A53" s="14" t="s">
        <v>101</v>
      </c>
      <c r="F53" s="14" t="s">
        <v>102</v>
      </c>
      <c r="G53" s="14" t="s">
        <v>65</v>
      </c>
      <c r="H53" s="49" t="s">
        <v>272</v>
      </c>
    </row>
    <row r="54" spans="1:8" ht="17.25" customHeight="1">
      <c r="A54" s="14" t="s">
        <v>103</v>
      </c>
      <c r="F54" s="14" t="s">
        <v>104</v>
      </c>
      <c r="G54" s="14" t="s">
        <v>65</v>
      </c>
      <c r="H54" s="17" t="s">
        <v>898</v>
      </c>
    </row>
    <row r="55" spans="1:8" ht="17.25" customHeight="1">
      <c r="A55" s="14" t="s">
        <v>71</v>
      </c>
      <c r="F55" s="14" t="s">
        <v>72</v>
      </c>
      <c r="G55" s="14" t="s">
        <v>65</v>
      </c>
      <c r="H55" s="49" t="s">
        <v>262</v>
      </c>
    </row>
    <row r="56" spans="1:8" ht="17.25" customHeight="1">
      <c r="A56" s="17" t="s">
        <v>916</v>
      </c>
      <c r="F56" s="17" t="s">
        <v>917</v>
      </c>
      <c r="G56" s="14" t="s">
        <v>65</v>
      </c>
      <c r="H56" s="17" t="s">
        <v>297</v>
      </c>
    </row>
    <row r="57" spans="1:8" ht="17.25" customHeight="1">
      <c r="A57" s="53" t="s">
        <v>914</v>
      </c>
      <c r="F57" s="53" t="s">
        <v>915</v>
      </c>
      <c r="G57" s="14" t="s">
        <v>65</v>
      </c>
      <c r="H57" s="49" t="s">
        <v>253</v>
      </c>
    </row>
    <row r="58" spans="1:8" ht="17.25" customHeight="1">
      <c r="A58" s="53" t="s">
        <v>329</v>
      </c>
      <c r="F58" s="53" t="s">
        <v>356</v>
      </c>
      <c r="G58" s="14" t="s">
        <v>65</v>
      </c>
      <c r="H58" s="49" t="s">
        <v>259</v>
      </c>
    </row>
    <row r="59" spans="1:8" ht="17.25" customHeight="1">
      <c r="A59" s="14" t="s">
        <v>118</v>
      </c>
      <c r="F59" s="14" t="s">
        <v>119</v>
      </c>
      <c r="G59" s="53" t="s">
        <v>918</v>
      </c>
      <c r="H59" s="17" t="s">
        <v>299</v>
      </c>
    </row>
    <row r="60" spans="1:8" ht="17.25" customHeight="1">
      <c r="A60" s="53" t="s">
        <v>912</v>
      </c>
      <c r="F60" s="53" t="s">
        <v>913</v>
      </c>
      <c r="G60" s="14" t="s">
        <v>65</v>
      </c>
      <c r="H60" s="49" t="s">
        <v>263</v>
      </c>
    </row>
    <row r="61" spans="1:8" ht="17.25" customHeight="1">
      <c r="A61" s="14" t="s">
        <v>56</v>
      </c>
      <c r="C61" s="15"/>
      <c r="F61" s="14" t="s">
        <v>64</v>
      </c>
      <c r="G61" s="14" t="s">
        <v>65</v>
      </c>
      <c r="H61" s="16" t="s">
        <v>66</v>
      </c>
    </row>
    <row r="62" spans="1:8" ht="17.25" customHeight="1">
      <c r="A62" s="14" t="s">
        <v>139</v>
      </c>
      <c r="F62" s="14" t="s">
        <v>140</v>
      </c>
      <c r="G62" s="14" t="s">
        <v>75</v>
      </c>
      <c r="H62" s="17" t="s">
        <v>314</v>
      </c>
    </row>
    <row r="63" spans="1:8" ht="17.25" customHeight="1">
      <c r="A63" s="14" t="s">
        <v>76</v>
      </c>
      <c r="F63" s="14" t="s">
        <v>77</v>
      </c>
      <c r="G63" s="14" t="s">
        <v>65</v>
      </c>
      <c r="H63" s="49" t="s">
        <v>265</v>
      </c>
    </row>
    <row r="64" spans="1:8" ht="17.25" customHeight="1">
      <c r="A64" s="14" t="s">
        <v>125</v>
      </c>
      <c r="C64" s="44"/>
      <c r="F64" s="14" t="s">
        <v>126</v>
      </c>
      <c r="G64" s="14" t="s">
        <v>65</v>
      </c>
      <c r="H64" s="17" t="s">
        <v>304</v>
      </c>
    </row>
    <row r="65" spans="1:8" ht="17.25" customHeight="1">
      <c r="A65" s="53" t="s">
        <v>900</v>
      </c>
      <c r="F65" s="53" t="s">
        <v>901</v>
      </c>
      <c r="G65" s="14" t="s">
        <v>65</v>
      </c>
      <c r="H65" s="49" t="s">
        <v>271</v>
      </c>
    </row>
    <row r="66" spans="1:8" ht="17.25" customHeight="1">
      <c r="A66" s="14" t="s">
        <v>99</v>
      </c>
      <c r="F66" s="14" t="s">
        <v>100</v>
      </c>
      <c r="G66" s="14" t="s">
        <v>65</v>
      </c>
      <c r="H66" s="49" t="s">
        <v>270</v>
      </c>
    </row>
    <row r="67" spans="1:8" ht="17.25" customHeight="1">
      <c r="A67" s="14" t="s">
        <v>78</v>
      </c>
      <c r="F67" s="53" t="s">
        <v>339</v>
      </c>
      <c r="G67" s="14" t="s">
        <v>65</v>
      </c>
      <c r="H67" s="49" t="s">
        <v>266</v>
      </c>
    </row>
    <row r="68" spans="1:8" ht="17.25" customHeight="1">
      <c r="A68" s="17" t="s">
        <v>326</v>
      </c>
      <c r="B68" s="44"/>
      <c r="C68" s="44"/>
      <c r="D68" s="44"/>
      <c r="E68" s="44"/>
      <c r="F68" s="44" t="s">
        <v>327</v>
      </c>
      <c r="G68" s="44" t="s">
        <v>246</v>
      </c>
      <c r="H68" s="17" t="s">
        <v>328</v>
      </c>
    </row>
    <row r="69" spans="1:8" ht="17.25" customHeight="1">
      <c r="A69" s="44"/>
      <c r="B69" s="44"/>
      <c r="C69" s="44"/>
    </row>
    <row r="70" spans="1:8" ht="17.25" customHeight="1"/>
    <row r="71" spans="1:8" ht="17.25" customHeight="1"/>
    <row r="72" spans="1:8" ht="17.25" customHeight="1"/>
    <row r="73" spans="1:8" ht="17.25" customHeight="1"/>
    <row r="74" spans="1:8" ht="17.25" customHeight="1"/>
    <row r="75" spans="1:8" ht="17.25" customHeight="1"/>
    <row r="76" spans="1:8" ht="17.25" customHeight="1"/>
    <row r="77" spans="1:8" ht="17.25" customHeight="1"/>
    <row r="78" spans="1:8" ht="17.25" customHeight="1"/>
    <row r="79" spans="1:8" ht="17.25" customHeight="1"/>
    <row r="80" spans="1:8" ht="17.25" customHeight="1"/>
    <row r="81" ht="17.25" customHeight="1"/>
    <row r="82" ht="17.25" customHeight="1"/>
    <row r="83" ht="17.25" customHeight="1"/>
    <row r="84" ht="17.25" customHeight="1"/>
    <row r="85" ht="17.25" customHeight="1"/>
    <row r="86" ht="17.25" customHeight="1"/>
    <row r="87" ht="17.25" customHeight="1"/>
    <row r="88" ht="17.25" customHeight="1"/>
    <row r="89" ht="17.25" customHeight="1"/>
    <row r="90" ht="17.25" customHeight="1"/>
    <row r="91" ht="17.25" customHeight="1"/>
    <row r="92" ht="17.25" customHeight="1"/>
    <row r="93" ht="17.25" customHeight="1"/>
    <row r="94" ht="17.25" customHeight="1"/>
    <row r="95" ht="17.25" customHeight="1"/>
    <row r="96" ht="17.25" customHeight="1"/>
    <row r="97" ht="17.25" customHeight="1"/>
    <row r="98" ht="17.25" customHeight="1"/>
    <row r="99" ht="17.25" customHeight="1"/>
    <row r="100" ht="17.25" customHeight="1"/>
    <row r="101" ht="17.25" customHeight="1"/>
    <row r="102" ht="17.25" customHeight="1"/>
    <row r="103" ht="17.25" customHeight="1"/>
    <row r="104" ht="17.25" customHeight="1"/>
    <row r="105" ht="17.25" customHeight="1"/>
    <row r="106" ht="17.25" customHeight="1"/>
    <row r="107" ht="17.25" customHeight="1"/>
    <row r="108" ht="17.25" customHeight="1"/>
    <row r="109" ht="17.25" customHeight="1"/>
    <row r="110" ht="17.25" customHeight="1"/>
    <row r="111" ht="17.25" customHeight="1"/>
    <row r="112" ht="17.25" customHeight="1"/>
    <row r="113" ht="17.25" customHeight="1"/>
    <row r="114" ht="17.25" customHeight="1"/>
    <row r="115" ht="17.25" customHeight="1"/>
    <row r="116" ht="17.25" customHeight="1"/>
    <row r="117" ht="17.25" customHeight="1"/>
    <row r="118" ht="17.25" customHeight="1"/>
    <row r="119" ht="17.25" customHeight="1"/>
    <row r="120" ht="17.25" customHeight="1"/>
    <row r="121" ht="17.25" customHeight="1"/>
    <row r="122" ht="17.25" customHeight="1"/>
    <row r="123" ht="17.25" customHeight="1"/>
    <row r="124" ht="17.25" customHeight="1"/>
    <row r="125" ht="17.25" customHeight="1"/>
    <row r="126" ht="17.25" customHeight="1"/>
    <row r="127" ht="17.25" customHeight="1"/>
    <row r="128" ht="17.25" customHeight="1"/>
    <row r="129" ht="17.25" customHeight="1"/>
    <row r="130" ht="17.25" customHeight="1"/>
    <row r="131" ht="17.25" customHeight="1"/>
    <row r="132" ht="17.25" customHeight="1"/>
    <row r="133" ht="17.25" customHeight="1"/>
    <row r="134" ht="17.25" customHeight="1"/>
    <row r="135" ht="17.25" customHeight="1"/>
    <row r="136" ht="17.25" customHeight="1"/>
    <row r="137" ht="17.25" customHeight="1"/>
    <row r="138" ht="17.25" customHeight="1"/>
    <row r="139" ht="17.25" customHeight="1"/>
    <row r="140" ht="17.25" customHeight="1"/>
    <row r="141" ht="17.25" customHeight="1"/>
    <row r="142" ht="17.25" customHeight="1"/>
    <row r="143" ht="17.25" customHeight="1"/>
    <row r="144" ht="17.25" customHeight="1"/>
    <row r="145" ht="17.25" customHeight="1"/>
    <row r="146" ht="17.25" customHeight="1"/>
    <row r="147" ht="17.25" customHeight="1"/>
    <row r="148" ht="17.25" customHeight="1"/>
    <row r="149" ht="17.25" customHeight="1"/>
    <row r="150" ht="17.25" customHeight="1"/>
    <row r="151" ht="17.25" customHeight="1"/>
    <row r="152" ht="17.25" customHeight="1"/>
    <row r="153" ht="17.25" customHeight="1"/>
    <row r="154" ht="17.25" customHeight="1"/>
    <row r="155" ht="17.25" customHeight="1"/>
    <row r="156" ht="17.25" customHeight="1"/>
    <row r="157" ht="17.25" customHeight="1"/>
    <row r="158" ht="17.25" customHeight="1"/>
    <row r="159" ht="17.25" customHeight="1"/>
    <row r="160" ht="17.25" customHeight="1"/>
    <row r="161" ht="17.25" customHeight="1"/>
    <row r="162" ht="17.25" customHeight="1"/>
    <row r="163" ht="17.25" customHeight="1"/>
    <row r="164" ht="17.25" customHeight="1"/>
    <row r="165" ht="17.25" customHeight="1"/>
    <row r="166" ht="17.25" customHeight="1"/>
    <row r="167" ht="17.25" customHeight="1"/>
    <row r="168" ht="17.25" customHeight="1"/>
    <row r="169" ht="17.25" customHeight="1"/>
    <row r="170" ht="17.25" customHeight="1"/>
    <row r="171" ht="17.25" customHeight="1"/>
    <row r="172" ht="17.25" customHeight="1"/>
    <row r="173" ht="17.25" customHeight="1"/>
    <row r="174" ht="17.25" customHeight="1"/>
    <row r="175" ht="17.25" customHeight="1"/>
    <row r="176" ht="17.25" customHeight="1"/>
    <row r="177" ht="17.25" customHeight="1"/>
    <row r="178" ht="17.25" customHeight="1"/>
    <row r="179" ht="17.25" customHeight="1"/>
    <row r="180" ht="17.25" customHeight="1"/>
    <row r="181" ht="17.25" customHeight="1"/>
    <row r="182" ht="17.25" customHeight="1"/>
    <row r="183" ht="17.25" customHeight="1"/>
    <row r="184" ht="17.25" customHeight="1"/>
    <row r="185" ht="17.25" customHeight="1"/>
    <row r="186" ht="17.25" customHeight="1"/>
    <row r="187" ht="17.25" customHeight="1"/>
    <row r="188" ht="17.25" customHeight="1"/>
    <row r="189" ht="17.25" customHeight="1"/>
    <row r="190" ht="17.25" customHeight="1"/>
    <row r="191" ht="17.25" customHeight="1"/>
    <row r="192" ht="17.25" customHeight="1"/>
    <row r="193" ht="17.25" customHeight="1"/>
    <row r="194" ht="17.25" customHeight="1"/>
    <row r="195" ht="17.25" customHeight="1"/>
    <row r="196" ht="17.25" customHeight="1"/>
    <row r="197" ht="17.25" customHeight="1"/>
    <row r="198" ht="17.25" customHeight="1"/>
    <row r="199" ht="17.25" customHeight="1"/>
    <row r="200" ht="17.25" customHeight="1"/>
    <row r="201" ht="17.25" customHeight="1"/>
    <row r="202" ht="17.25" customHeight="1"/>
    <row r="203" ht="17.25" customHeight="1"/>
    <row r="204" ht="17.25" customHeight="1"/>
    <row r="205" ht="17.25" customHeight="1"/>
    <row r="206" ht="17.25" customHeight="1"/>
    <row r="207" ht="17.25" customHeight="1"/>
    <row r="208" ht="17.25" customHeight="1"/>
    <row r="209" ht="17.25" customHeight="1"/>
    <row r="210" ht="17.25" customHeight="1"/>
    <row r="211" ht="17.25" customHeight="1"/>
    <row r="212" ht="17.25" customHeight="1"/>
    <row r="213" ht="17.25" customHeight="1"/>
    <row r="214" ht="17.25" customHeight="1"/>
    <row r="215" ht="17.25" customHeight="1"/>
    <row r="216" ht="17.25" customHeight="1"/>
    <row r="217" ht="17.25" customHeight="1"/>
    <row r="218" ht="17.25" customHeight="1"/>
    <row r="219" ht="17.25" customHeight="1"/>
    <row r="220" ht="17.25" customHeight="1"/>
    <row r="221" ht="17.25" customHeight="1"/>
    <row r="222" ht="17.25" customHeight="1"/>
    <row r="223" ht="17.25" customHeight="1"/>
    <row r="224" ht="17.25" customHeight="1"/>
    <row r="225" ht="17.25" customHeight="1"/>
    <row r="226" ht="17.25" customHeight="1"/>
    <row r="227" ht="17.25" customHeight="1"/>
    <row r="228" ht="17.25" customHeight="1"/>
    <row r="229" ht="17.25" customHeight="1"/>
    <row r="230" ht="17.25" customHeight="1"/>
    <row r="231" ht="17.25" customHeight="1"/>
    <row r="232" ht="17.25" customHeight="1"/>
    <row r="233" ht="17.25" customHeight="1"/>
    <row r="234" ht="17.25" customHeight="1"/>
    <row r="235" ht="17.25" customHeight="1"/>
    <row r="236" ht="17.25" customHeight="1"/>
    <row r="237" ht="17.25" customHeight="1"/>
    <row r="238" ht="17.25" customHeight="1"/>
    <row r="239" ht="17.25" customHeight="1"/>
    <row r="240" ht="17.25" customHeight="1"/>
    <row r="241" ht="17.25" customHeight="1"/>
    <row r="242" ht="17.25" customHeight="1"/>
    <row r="243" ht="17.25" customHeight="1"/>
    <row r="244" ht="17.25" customHeight="1"/>
    <row r="245" ht="17.25" customHeight="1"/>
    <row r="246" ht="17.25" customHeight="1"/>
    <row r="247" ht="17.25" customHeight="1"/>
    <row r="248" ht="17.25" customHeight="1"/>
    <row r="249" ht="17.25" customHeight="1"/>
    <row r="250" ht="17.25" customHeight="1"/>
    <row r="251" ht="17.25" customHeight="1"/>
    <row r="252" ht="17.25" customHeight="1"/>
    <row r="253" ht="17.25" customHeight="1"/>
    <row r="254" ht="17.25" customHeight="1"/>
    <row r="255" ht="17.25" customHeight="1"/>
    <row r="256" ht="17.25" customHeight="1"/>
    <row r="257" ht="17.25" customHeight="1"/>
    <row r="258" ht="17.25" customHeight="1"/>
    <row r="259" ht="17.25" customHeight="1"/>
    <row r="260" ht="17.25" customHeight="1"/>
    <row r="261" ht="17.25" customHeight="1"/>
    <row r="262" ht="17.25" customHeight="1"/>
    <row r="263" ht="17.25" customHeight="1"/>
    <row r="264" ht="17.25" customHeight="1"/>
    <row r="265" ht="17.25" customHeight="1"/>
    <row r="266" ht="17.25" customHeight="1"/>
    <row r="267" ht="17.25" customHeight="1"/>
    <row r="268" ht="17.25" customHeight="1"/>
    <row r="269" ht="17.25" customHeight="1"/>
    <row r="270" ht="17.25" customHeight="1"/>
    <row r="271" ht="17.25" customHeight="1"/>
    <row r="272" ht="17.25" customHeight="1"/>
    <row r="273" ht="17.25" customHeight="1"/>
    <row r="274" ht="17.25" customHeight="1"/>
    <row r="275" ht="17.25" customHeight="1"/>
    <row r="276" ht="17.25" customHeight="1"/>
    <row r="277" ht="17.25" customHeight="1"/>
    <row r="278" ht="17.25" customHeight="1"/>
    <row r="279" ht="17.25" customHeight="1"/>
    <row r="280" ht="17.25" customHeight="1"/>
    <row r="281" ht="17.25" customHeight="1"/>
    <row r="282" ht="17.25" customHeight="1"/>
    <row r="283" ht="17.25" customHeight="1"/>
    <row r="284" ht="17.25" customHeight="1"/>
    <row r="285" ht="17.25" customHeight="1"/>
    <row r="286" ht="17.25" customHeight="1"/>
    <row r="287" ht="17.25" customHeight="1"/>
    <row r="288" ht="17.25" customHeight="1"/>
    <row r="289" ht="17.25" customHeight="1"/>
    <row r="290" ht="17.25" customHeight="1"/>
    <row r="291" ht="17.25" customHeight="1"/>
    <row r="292" ht="17.25" customHeight="1"/>
    <row r="293" ht="17.25" customHeight="1"/>
    <row r="294" ht="17.25" customHeight="1"/>
    <row r="295" ht="17.25" customHeight="1"/>
    <row r="296" ht="17.25" customHeight="1"/>
    <row r="297" ht="17.25" customHeight="1"/>
    <row r="298" ht="17.25" customHeight="1"/>
    <row r="299" ht="17.25" customHeight="1"/>
    <row r="300" ht="17.25" customHeight="1"/>
    <row r="301" ht="17.25" customHeight="1"/>
    <row r="302" ht="17.25" customHeight="1"/>
    <row r="303" ht="17.25" customHeight="1"/>
    <row r="304" ht="17.25" customHeight="1"/>
    <row r="305" ht="17.25" customHeight="1"/>
    <row r="306" ht="17.25" customHeight="1"/>
    <row r="307" ht="17.25" customHeight="1"/>
    <row r="308" ht="17.25" customHeight="1"/>
    <row r="309" ht="17.25" customHeight="1"/>
    <row r="310" ht="17.25" customHeight="1"/>
    <row r="311" ht="17.25" customHeight="1"/>
    <row r="312" ht="17.25" customHeight="1"/>
    <row r="313" ht="17.25" customHeight="1"/>
    <row r="314" ht="17.25" customHeight="1"/>
    <row r="315" ht="17.25" customHeight="1"/>
    <row r="316" ht="17.25" customHeight="1"/>
    <row r="317" ht="17.25" customHeight="1"/>
    <row r="318" ht="17.25" customHeight="1"/>
    <row r="319" ht="17.25" customHeight="1"/>
    <row r="320" ht="17.25" customHeight="1"/>
    <row r="321" ht="17.25" customHeight="1"/>
    <row r="322" ht="17.25" customHeight="1"/>
    <row r="323" ht="17.25" customHeight="1"/>
    <row r="324" ht="17.25" customHeight="1"/>
    <row r="325" ht="17.25" customHeight="1"/>
    <row r="326" ht="17.25" customHeight="1"/>
    <row r="327" ht="17.25" customHeight="1"/>
    <row r="328" ht="17.25" customHeight="1"/>
    <row r="329" ht="17.25" customHeight="1"/>
    <row r="330" ht="17.25" customHeight="1"/>
    <row r="331" ht="17.25" customHeight="1"/>
    <row r="332" ht="17.25" customHeight="1"/>
    <row r="333" ht="17.25" customHeight="1"/>
    <row r="334" ht="17.25" customHeight="1"/>
    <row r="335" ht="17.25" customHeight="1"/>
    <row r="336" ht="17.25" customHeight="1"/>
    <row r="337" ht="17.25" customHeight="1"/>
    <row r="338" ht="17.25" customHeight="1"/>
    <row r="339" ht="17.25" customHeight="1"/>
    <row r="340" ht="17.25" customHeight="1"/>
    <row r="341" ht="17.25" customHeight="1"/>
    <row r="342" ht="17.25" customHeight="1"/>
    <row r="343" ht="17.25" customHeight="1"/>
    <row r="344" ht="17.25" customHeight="1"/>
    <row r="345" ht="17.25" customHeight="1"/>
    <row r="346" ht="17.25" customHeight="1"/>
    <row r="347" ht="17.25" customHeight="1"/>
    <row r="348" ht="17.25" customHeight="1"/>
    <row r="349" ht="17.25" customHeight="1"/>
    <row r="350" ht="17.25" customHeight="1"/>
    <row r="351" ht="17.25" customHeight="1"/>
    <row r="352" ht="17.25" customHeight="1"/>
    <row r="353" ht="17.25" customHeight="1"/>
    <row r="354" ht="17.25" customHeight="1"/>
    <row r="355" ht="17.25" customHeight="1"/>
    <row r="356" ht="17.25" customHeight="1"/>
    <row r="357" ht="17.25" customHeight="1"/>
    <row r="358" ht="17.25" customHeight="1"/>
    <row r="359" ht="17.25" customHeight="1"/>
    <row r="360" ht="17.25" customHeight="1"/>
    <row r="361" ht="17.25" customHeight="1"/>
    <row r="362" ht="17.25" customHeight="1"/>
    <row r="363" ht="17.25" customHeight="1"/>
    <row r="364" ht="17.25" customHeight="1"/>
    <row r="365" ht="17.25" customHeight="1"/>
    <row r="366" ht="17.25" customHeight="1"/>
    <row r="367" ht="17.25" customHeight="1"/>
    <row r="368" ht="17.25" customHeight="1"/>
    <row r="369" ht="17.25" customHeight="1"/>
    <row r="370" ht="17.25" customHeight="1"/>
    <row r="371" ht="17.25" customHeight="1"/>
    <row r="372" ht="17.25" customHeight="1"/>
    <row r="373" ht="17.25" customHeight="1"/>
    <row r="374" ht="17.25" customHeight="1"/>
    <row r="375" ht="17.25" customHeight="1"/>
    <row r="376" ht="17.25" customHeight="1"/>
    <row r="377" ht="17.25" customHeight="1"/>
    <row r="378" ht="17.25" customHeight="1"/>
    <row r="379" ht="17.25" customHeight="1"/>
    <row r="380" ht="17.25" customHeight="1"/>
    <row r="381" ht="17.25" customHeight="1"/>
    <row r="382" ht="17.25" customHeight="1"/>
    <row r="383" ht="17.25" customHeight="1"/>
    <row r="384" ht="17.25" customHeight="1"/>
    <row r="385" ht="17.25" customHeight="1"/>
    <row r="386" ht="17.25" customHeight="1"/>
    <row r="387" ht="17.25" customHeight="1"/>
    <row r="388" ht="17.25" customHeight="1"/>
    <row r="389" ht="17.25" customHeight="1"/>
    <row r="390" ht="17.25" customHeight="1"/>
    <row r="391" ht="17.25" customHeight="1"/>
    <row r="392" ht="17.25" customHeight="1"/>
    <row r="393" ht="17.25" customHeight="1"/>
    <row r="394" ht="17.25" customHeight="1"/>
    <row r="395" ht="17.25" customHeight="1"/>
    <row r="396" ht="17.25" customHeight="1"/>
    <row r="397" ht="17.25" customHeight="1"/>
    <row r="398" ht="17.25" customHeight="1"/>
    <row r="399" ht="17.25" customHeight="1"/>
    <row r="400" ht="17.25" customHeight="1"/>
    <row r="401" ht="17.25" customHeight="1"/>
    <row r="402" ht="17.25" customHeight="1"/>
    <row r="403" ht="17.25" customHeight="1"/>
    <row r="404" ht="17.25" customHeight="1"/>
    <row r="405" ht="17.25" customHeight="1"/>
    <row r="406" ht="17.25" customHeight="1"/>
    <row r="407" ht="17.25" customHeight="1"/>
    <row r="408" ht="17.25" customHeight="1"/>
    <row r="409" ht="17.25" customHeight="1"/>
    <row r="410" ht="17.25" customHeight="1"/>
    <row r="411" ht="17.25" customHeight="1"/>
    <row r="412" ht="17.25" customHeight="1"/>
    <row r="413" ht="17.25" customHeight="1"/>
    <row r="414" ht="17.25" customHeight="1"/>
    <row r="415" ht="17.25" customHeight="1"/>
    <row r="416" ht="17.25" customHeight="1"/>
    <row r="417" ht="17.25" customHeight="1"/>
    <row r="418" ht="17.25" customHeight="1"/>
    <row r="419" ht="17.25" customHeight="1"/>
    <row r="420" ht="17.25" customHeight="1"/>
    <row r="421" ht="17.25" customHeight="1"/>
    <row r="422" ht="17.25" customHeight="1"/>
    <row r="423" ht="17.25" customHeight="1"/>
    <row r="424" ht="17.25" customHeight="1"/>
    <row r="425" ht="17.25" customHeight="1"/>
    <row r="426" ht="17.25" customHeight="1"/>
    <row r="427" ht="17.25" customHeight="1"/>
    <row r="428" ht="17.25" customHeight="1"/>
    <row r="429" ht="17.25" customHeight="1"/>
    <row r="430" ht="17.25" customHeight="1"/>
    <row r="431" ht="17.25" customHeight="1"/>
    <row r="432" ht="17.25" customHeight="1"/>
    <row r="433" ht="17.25" customHeight="1"/>
    <row r="434" ht="17.25" customHeight="1"/>
    <row r="435" ht="17.25" customHeight="1"/>
    <row r="436" ht="17.25" customHeight="1"/>
    <row r="437" ht="17.25" customHeight="1"/>
    <row r="438" ht="17.25" customHeight="1"/>
    <row r="439" ht="17.25" customHeight="1"/>
    <row r="440" ht="17.25" customHeight="1"/>
    <row r="441" ht="17.25" customHeight="1"/>
    <row r="442" ht="17.25" customHeight="1"/>
    <row r="443" ht="17.25" customHeight="1"/>
    <row r="444" ht="17.25" customHeight="1"/>
    <row r="445" ht="17.25" customHeight="1"/>
    <row r="446" ht="17.25" customHeight="1"/>
    <row r="447" ht="17.25" customHeight="1"/>
    <row r="448" ht="17.25" customHeight="1"/>
    <row r="449" ht="17.25" customHeight="1"/>
    <row r="450" ht="17.25" customHeight="1"/>
    <row r="451" ht="17.25" customHeight="1"/>
    <row r="452" ht="17.25" customHeight="1"/>
    <row r="453" ht="17.25" customHeight="1"/>
    <row r="454" ht="17.25" customHeight="1"/>
    <row r="455" ht="17.25" customHeight="1"/>
    <row r="456" ht="17.25" customHeight="1"/>
    <row r="457" ht="17.25" customHeight="1"/>
    <row r="458" ht="17.25" customHeight="1"/>
    <row r="459" ht="17.25" customHeight="1"/>
    <row r="460" ht="17.25" customHeight="1"/>
    <row r="461" ht="17.25" customHeight="1"/>
    <row r="462" ht="17.25" customHeight="1"/>
    <row r="463" ht="17.25" customHeight="1"/>
    <row r="464" ht="17.25" customHeight="1"/>
    <row r="465" ht="17.25" customHeight="1"/>
    <row r="466" ht="17.25" customHeight="1"/>
    <row r="467" ht="17.25" customHeight="1"/>
    <row r="468" ht="17.25" customHeight="1"/>
    <row r="469" ht="17.25" customHeight="1"/>
    <row r="470" ht="17.25" customHeight="1"/>
    <row r="471" ht="17.25" customHeight="1"/>
    <row r="472" ht="17.25" customHeight="1"/>
    <row r="473" ht="17.25" customHeight="1"/>
    <row r="474" ht="17.25" customHeight="1"/>
    <row r="475" ht="17.25" customHeight="1"/>
    <row r="476" ht="17.25" customHeight="1"/>
    <row r="477" ht="17.25" customHeight="1"/>
    <row r="478" ht="17.25" customHeight="1"/>
    <row r="479" ht="17.25" customHeight="1"/>
    <row r="480" ht="17.25" customHeight="1"/>
    <row r="481" ht="17.25" customHeight="1"/>
    <row r="482" ht="17.25" customHeight="1"/>
    <row r="483" ht="17.25" customHeight="1"/>
    <row r="484" ht="17.25" customHeight="1"/>
    <row r="485" ht="17.25" customHeight="1"/>
    <row r="486" ht="17.25" customHeight="1"/>
    <row r="487" ht="17.25" customHeight="1"/>
    <row r="488" ht="17.25" customHeight="1"/>
    <row r="489" ht="17.25" customHeight="1"/>
    <row r="490" ht="17.25" customHeight="1"/>
    <row r="491" ht="17.25" customHeight="1"/>
    <row r="492" ht="17.25" customHeight="1"/>
    <row r="493" ht="17.25" customHeight="1"/>
    <row r="494" ht="17.25" customHeight="1"/>
    <row r="495" ht="17.25" customHeight="1"/>
    <row r="496" ht="17.25" customHeight="1"/>
    <row r="497" ht="17.25" customHeight="1"/>
    <row r="498" ht="17.25" customHeight="1"/>
    <row r="499" ht="17.25" customHeight="1"/>
    <row r="500" ht="17.25" customHeight="1"/>
    <row r="501" ht="17.25" customHeight="1"/>
    <row r="502" ht="17.25" customHeight="1"/>
    <row r="503" ht="17.25" customHeight="1"/>
    <row r="504" ht="17.25" customHeight="1"/>
    <row r="505" ht="17.25" customHeight="1"/>
    <row r="506" ht="17.25" customHeight="1"/>
    <row r="507" ht="17.25" customHeight="1"/>
    <row r="508" ht="17.25" customHeight="1"/>
    <row r="509" ht="17.25" customHeight="1"/>
    <row r="510" ht="17.25" customHeight="1"/>
    <row r="511" ht="17.25" customHeight="1"/>
    <row r="512" ht="17.25" customHeight="1"/>
    <row r="513" ht="17.25" customHeight="1"/>
    <row r="514" ht="17.25" customHeight="1"/>
    <row r="515" ht="17.25" customHeight="1"/>
    <row r="516" ht="17.25" customHeight="1"/>
    <row r="517" ht="17.25" customHeight="1"/>
    <row r="518" ht="17.25" customHeight="1"/>
    <row r="519" ht="17.25" customHeight="1"/>
    <row r="520" ht="17.25" customHeight="1"/>
    <row r="521" ht="17.25" customHeight="1"/>
    <row r="522" ht="17.25" customHeight="1"/>
    <row r="523" ht="17.25" customHeight="1"/>
    <row r="524" ht="17.25" customHeight="1"/>
    <row r="525" ht="17.25" customHeight="1"/>
    <row r="526" ht="17.25" customHeight="1"/>
    <row r="527" ht="17.25" customHeight="1"/>
    <row r="528" ht="17.25" customHeight="1"/>
    <row r="529" ht="17.25" customHeight="1"/>
    <row r="530" ht="17.25" customHeight="1"/>
    <row r="531" ht="17.25" customHeight="1"/>
    <row r="532" ht="17.25" customHeight="1"/>
    <row r="533" ht="17.25" customHeight="1"/>
    <row r="534" ht="17.25" customHeight="1"/>
    <row r="535" ht="17.25" customHeight="1"/>
    <row r="536" ht="17.25" customHeight="1"/>
    <row r="537" ht="17.25" customHeight="1"/>
    <row r="538" ht="17.25" customHeight="1"/>
    <row r="539" ht="17.25" customHeight="1"/>
    <row r="540" ht="17.25" customHeight="1"/>
    <row r="541" ht="17.25" customHeight="1"/>
    <row r="542" ht="17.25" customHeight="1"/>
    <row r="543" ht="17.25" customHeight="1"/>
    <row r="544" ht="17.25" customHeight="1"/>
    <row r="545" ht="17.25" customHeight="1"/>
    <row r="546" ht="17.25" customHeight="1"/>
    <row r="547" ht="17.25" customHeight="1"/>
    <row r="548" ht="17.25" customHeight="1"/>
    <row r="549" ht="17.25" customHeight="1"/>
    <row r="550" ht="17.25" customHeight="1"/>
    <row r="551" ht="17.25" customHeight="1"/>
    <row r="552" ht="17.25" customHeight="1"/>
    <row r="553" ht="17.25" customHeight="1"/>
    <row r="554" ht="17.25" customHeight="1"/>
    <row r="555" ht="17.25" customHeight="1"/>
    <row r="556" ht="17.25" customHeight="1"/>
    <row r="557" ht="17.25" customHeight="1"/>
    <row r="558" ht="17.25" customHeight="1"/>
    <row r="559" ht="17.25" customHeight="1"/>
    <row r="560" ht="17.25" customHeight="1"/>
    <row r="561" ht="17.25" customHeight="1"/>
    <row r="562" ht="17.25" customHeight="1"/>
    <row r="563" ht="17.25" customHeight="1"/>
    <row r="564" ht="17.25" customHeight="1"/>
    <row r="565" ht="17.25" customHeight="1"/>
    <row r="566" ht="17.25" customHeight="1"/>
    <row r="567" ht="12" customHeight="1"/>
    <row r="568" ht="12" customHeight="1"/>
    <row r="569" ht="12" customHeight="1"/>
    <row r="570" ht="12" customHeight="1"/>
    <row r="571" ht="12" customHeight="1"/>
    <row r="572" ht="12" customHeight="1"/>
    <row r="573" ht="12" customHeight="1"/>
    <row r="574" ht="12" customHeight="1"/>
    <row r="575" ht="12" customHeight="1"/>
  </sheetData>
  <sortState xmlns:xlrd2="http://schemas.microsoft.com/office/spreadsheetml/2017/richdata2" ref="A2:H67">
    <sortCondition ref="A10:A67"/>
  </sortState>
  <phoneticPr fontId="1"/>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944F5-99FE-48C4-9FBF-C1C6FDC68C3D}">
  <dimension ref="A1:AA111"/>
  <sheetViews>
    <sheetView zoomScale="40" zoomScaleNormal="40" workbookViewId="0">
      <pane xSplit="1" ySplit="1" topLeftCell="B53" activePane="bottomRight" state="frozen"/>
      <selection pane="topRight" activeCell="E1" sqref="E1"/>
      <selection pane="bottomLeft" activeCell="A2" sqref="A2"/>
      <selection pane="bottomRight" activeCell="A58" sqref="A58"/>
    </sheetView>
  </sheetViews>
  <sheetFormatPr defaultColWidth="8.69921875" defaultRowHeight="100.2" customHeight="1"/>
  <cols>
    <col min="1" max="1" width="24.69921875" style="54" bestFit="1" customWidth="1"/>
    <col min="2" max="2" width="60.69921875" style="54" bestFit="1" customWidth="1"/>
    <col min="3" max="3" width="39.19921875" style="54" customWidth="1"/>
    <col min="4" max="4" width="32.19921875" style="54" customWidth="1"/>
    <col min="5" max="5" width="82.69921875" style="54" bestFit="1" customWidth="1"/>
    <col min="6" max="6" width="11.5" style="54" bestFit="1" customWidth="1"/>
    <col min="7" max="7" width="19.59765625" style="54" customWidth="1"/>
    <col min="8" max="8" width="9.59765625" style="54" bestFit="1" customWidth="1"/>
    <col min="9" max="9" width="11.5" style="54" bestFit="1" customWidth="1"/>
    <col min="10" max="17" width="9" style="54" customWidth="1"/>
    <col min="18" max="20" width="9" style="54" bestFit="1" customWidth="1"/>
    <col min="21" max="21" width="13.5" style="54" bestFit="1" customWidth="1"/>
    <col min="22" max="22" width="41" style="54" customWidth="1"/>
    <col min="23" max="23" width="13" style="54" customWidth="1"/>
    <col min="24" max="25" width="13" style="54" bestFit="1" customWidth="1"/>
    <col min="26" max="26" width="18.59765625" style="54" customWidth="1"/>
    <col min="27" max="27" width="35.19921875" style="54" customWidth="1"/>
    <col min="28" max="16384" width="8.69921875" style="54"/>
  </cols>
  <sheetData>
    <row r="1" spans="1:27" ht="100.2" customHeight="1" thickBot="1">
      <c r="A1" s="54" t="s">
        <v>1</v>
      </c>
      <c r="B1" s="54" t="s">
        <v>792</v>
      </c>
      <c r="C1" s="54" t="s">
        <v>791</v>
      </c>
      <c r="D1" s="54" t="s">
        <v>790</v>
      </c>
      <c r="E1" s="54" t="s">
        <v>789</v>
      </c>
      <c r="F1" s="54" t="s">
        <v>788</v>
      </c>
      <c r="G1" s="54" t="s">
        <v>787</v>
      </c>
      <c r="H1" s="54" t="s">
        <v>786</v>
      </c>
      <c r="I1" s="54" t="s">
        <v>785</v>
      </c>
      <c r="J1" s="54" t="s">
        <v>27</v>
      </c>
      <c r="K1" s="54" t="s">
        <v>784</v>
      </c>
      <c r="L1" s="54" t="s">
        <v>794</v>
      </c>
      <c r="M1" s="54" t="s">
        <v>795</v>
      </c>
      <c r="N1" s="54" t="s">
        <v>783</v>
      </c>
      <c r="O1" s="57" t="s">
        <v>797</v>
      </c>
      <c r="P1" s="57" t="s">
        <v>798</v>
      </c>
      <c r="Q1" s="57" t="s">
        <v>799</v>
      </c>
      <c r="R1" s="54" t="s">
        <v>782</v>
      </c>
      <c r="S1" s="54" t="s">
        <v>781</v>
      </c>
      <c r="T1" s="54" t="s">
        <v>780</v>
      </c>
      <c r="U1" s="54" t="s">
        <v>779</v>
      </c>
      <c r="V1" s="54" t="s">
        <v>778</v>
      </c>
      <c r="W1" s="54" t="s">
        <v>777</v>
      </c>
      <c r="X1" s="54" t="s">
        <v>776</v>
      </c>
      <c r="Y1" s="54" t="s">
        <v>775</v>
      </c>
      <c r="Z1" s="54" t="s">
        <v>774</v>
      </c>
      <c r="AA1" s="54" t="s">
        <v>13</v>
      </c>
    </row>
    <row r="2" spans="1:27" ht="100.2" customHeight="1" thickBot="1">
      <c r="A2" s="88" t="s">
        <v>773</v>
      </c>
      <c r="B2" s="88" t="s">
        <v>772</v>
      </c>
      <c r="C2" s="88" t="s">
        <v>771</v>
      </c>
      <c r="D2" s="87" t="s">
        <v>770</v>
      </c>
      <c r="E2" s="88" t="s">
        <v>769</v>
      </c>
      <c r="F2" s="87" t="s">
        <v>335</v>
      </c>
      <c r="G2" s="87" t="s">
        <v>768</v>
      </c>
      <c r="H2" s="87" t="s">
        <v>415</v>
      </c>
      <c r="I2" s="88" t="s">
        <v>767</v>
      </c>
      <c r="J2" s="90" t="s">
        <v>766</v>
      </c>
      <c r="K2" s="90" t="s">
        <v>766</v>
      </c>
      <c r="L2" s="90"/>
      <c r="M2" s="90"/>
      <c r="N2" s="90" t="s">
        <v>766</v>
      </c>
      <c r="O2" s="91"/>
      <c r="P2" s="91"/>
      <c r="Q2" s="91"/>
      <c r="R2" s="89" t="s">
        <v>331</v>
      </c>
      <c r="S2" s="89" t="s">
        <v>331</v>
      </c>
      <c r="T2" s="89" t="s">
        <v>331</v>
      </c>
      <c r="U2" s="87" t="s">
        <v>765</v>
      </c>
      <c r="V2" s="88" t="s">
        <v>764</v>
      </c>
      <c r="W2" s="87">
        <f>LENB(C2)/2</f>
        <v>11</v>
      </c>
      <c r="X2" s="87">
        <f>LENB(D2)/2</f>
        <v>12</v>
      </c>
      <c r="Y2" s="87">
        <f>LENB(E2)/2</f>
        <v>38</v>
      </c>
      <c r="Z2" s="87"/>
      <c r="AA2" s="87"/>
    </row>
    <row r="3" spans="1:27" s="87" customFormat="1" ht="101.4" customHeight="1" thickBot="1">
      <c r="A3" s="58" t="s">
        <v>763</v>
      </c>
      <c r="B3" s="57" t="s">
        <v>762</v>
      </c>
      <c r="C3" s="57" t="s">
        <v>761</v>
      </c>
      <c r="D3" s="57" t="s">
        <v>760</v>
      </c>
      <c r="E3" s="57" t="s">
        <v>759</v>
      </c>
      <c r="F3" s="57" t="s">
        <v>583</v>
      </c>
      <c r="G3" s="60" t="s">
        <v>758</v>
      </c>
      <c r="H3" s="54" t="s">
        <v>333</v>
      </c>
      <c r="I3" s="57" t="s">
        <v>389</v>
      </c>
      <c r="J3" s="57" t="s">
        <v>805</v>
      </c>
      <c r="K3" s="57" t="s">
        <v>321</v>
      </c>
      <c r="L3" s="57" t="s">
        <v>321</v>
      </c>
      <c r="M3" s="57" t="s">
        <v>805</v>
      </c>
      <c r="N3" s="57" t="s">
        <v>321</v>
      </c>
      <c r="O3" s="57" t="s">
        <v>321</v>
      </c>
      <c r="P3" s="57" t="s">
        <v>321</v>
      </c>
      <c r="Q3" s="57" t="s">
        <v>805</v>
      </c>
      <c r="R3" s="54" t="s">
        <v>331</v>
      </c>
      <c r="S3" s="54" t="s">
        <v>331</v>
      </c>
      <c r="T3" s="54" t="s">
        <v>331</v>
      </c>
      <c r="U3" s="54" t="s">
        <v>331</v>
      </c>
      <c r="V3" s="59" t="s">
        <v>757</v>
      </c>
      <c r="W3" s="55">
        <f t="shared" ref="W3:W34" si="0">LENB(C3)/2</f>
        <v>11</v>
      </c>
      <c r="X3" s="55">
        <f t="shared" ref="X3:Y8" si="1">LEN(D3)</f>
        <v>14</v>
      </c>
      <c r="Y3" s="55">
        <f t="shared" si="1"/>
        <v>37</v>
      </c>
      <c r="Z3" s="55"/>
      <c r="AA3" s="54" t="s">
        <v>756</v>
      </c>
    </row>
    <row r="4" spans="1:27" ht="100.2" customHeight="1" thickBot="1">
      <c r="A4" s="65" t="s">
        <v>852</v>
      </c>
      <c r="B4" s="63" t="s">
        <v>855</v>
      </c>
      <c r="C4" s="62" t="s">
        <v>755</v>
      </c>
      <c r="D4" s="57" t="s">
        <v>754</v>
      </c>
      <c r="E4" s="63" t="s">
        <v>753</v>
      </c>
      <c r="F4" s="85" t="s">
        <v>752</v>
      </c>
      <c r="G4" s="60" t="s">
        <v>540</v>
      </c>
      <c r="H4" s="54" t="s">
        <v>333</v>
      </c>
      <c r="I4" s="63" t="s">
        <v>332</v>
      </c>
      <c r="J4" s="63" t="s">
        <v>321</v>
      </c>
      <c r="K4" s="57" t="s">
        <v>321</v>
      </c>
      <c r="L4" s="57" t="s">
        <v>321</v>
      </c>
      <c r="M4" s="57" t="s">
        <v>321</v>
      </c>
      <c r="N4" s="57" t="s">
        <v>321</v>
      </c>
      <c r="O4" s="57" t="s">
        <v>321</v>
      </c>
      <c r="P4" s="57" t="s">
        <v>321</v>
      </c>
      <c r="Q4" s="57" t="s">
        <v>321</v>
      </c>
      <c r="R4" s="54" t="s">
        <v>331</v>
      </c>
      <c r="S4" s="54" t="s">
        <v>331</v>
      </c>
      <c r="T4" s="54" t="s">
        <v>331</v>
      </c>
      <c r="U4" s="54" t="s">
        <v>331</v>
      </c>
      <c r="V4" s="82" t="s">
        <v>751</v>
      </c>
      <c r="W4" s="55">
        <f t="shared" si="0"/>
        <v>12</v>
      </c>
      <c r="X4" s="55">
        <f t="shared" si="1"/>
        <v>15</v>
      </c>
      <c r="Y4" s="55">
        <f t="shared" si="1"/>
        <v>38</v>
      </c>
      <c r="Z4" s="55"/>
    </row>
    <row r="5" spans="1:27" ht="100.2" customHeight="1" thickBot="1">
      <c r="A5" s="102" t="s">
        <v>838</v>
      </c>
      <c r="B5" s="63" t="s">
        <v>327</v>
      </c>
      <c r="C5" s="57" t="s">
        <v>750</v>
      </c>
      <c r="D5" s="57" t="s">
        <v>749</v>
      </c>
      <c r="E5" s="57" t="s">
        <v>748</v>
      </c>
      <c r="F5" s="85" t="s">
        <v>376</v>
      </c>
      <c r="G5" s="57" t="s">
        <v>663</v>
      </c>
      <c r="H5" s="54" t="s">
        <v>333</v>
      </c>
      <c r="I5" s="63" t="s">
        <v>389</v>
      </c>
      <c r="J5" s="63" t="s">
        <v>321</v>
      </c>
      <c r="K5" s="57" t="s">
        <v>321</v>
      </c>
      <c r="L5" s="57" t="s">
        <v>321</v>
      </c>
      <c r="M5" s="57" t="s">
        <v>805</v>
      </c>
      <c r="N5" s="57" t="s">
        <v>321</v>
      </c>
      <c r="O5" s="57" t="s">
        <v>321</v>
      </c>
      <c r="P5" s="57" t="s">
        <v>321</v>
      </c>
      <c r="Q5" s="57" t="s">
        <v>321</v>
      </c>
      <c r="R5" s="54" t="s">
        <v>331</v>
      </c>
      <c r="S5" s="54" t="s">
        <v>331</v>
      </c>
      <c r="T5" s="54" t="s">
        <v>331</v>
      </c>
      <c r="U5" s="54" t="s">
        <v>331</v>
      </c>
      <c r="V5" s="86" t="s">
        <v>747</v>
      </c>
      <c r="W5" s="55">
        <f t="shared" si="0"/>
        <v>14</v>
      </c>
      <c r="X5" s="55">
        <f t="shared" si="1"/>
        <v>8</v>
      </c>
      <c r="Y5" s="55">
        <f t="shared" si="1"/>
        <v>37</v>
      </c>
      <c r="Z5" s="55"/>
    </row>
    <row r="6" spans="1:27" ht="100.2" customHeight="1" thickBot="1">
      <c r="A6" s="65" t="s">
        <v>746</v>
      </c>
      <c r="B6" s="63" t="s">
        <v>745</v>
      </c>
      <c r="C6" s="57" t="s">
        <v>744</v>
      </c>
      <c r="D6" s="57" t="s">
        <v>743</v>
      </c>
      <c r="E6" s="57" t="s">
        <v>742</v>
      </c>
      <c r="F6" s="85" t="s">
        <v>360</v>
      </c>
      <c r="G6" s="60" t="s">
        <v>741</v>
      </c>
      <c r="H6" s="54" t="s">
        <v>342</v>
      </c>
      <c r="I6" s="63" t="s">
        <v>332</v>
      </c>
      <c r="J6" s="63" t="s">
        <v>321</v>
      </c>
      <c r="K6" s="57" t="s">
        <v>321</v>
      </c>
      <c r="L6" s="57" t="s">
        <v>321</v>
      </c>
      <c r="M6" s="57" t="s">
        <v>321</v>
      </c>
      <c r="N6" s="57" t="s">
        <v>321</v>
      </c>
      <c r="O6" s="57" t="s">
        <v>321</v>
      </c>
      <c r="P6" s="57" t="s">
        <v>321</v>
      </c>
      <c r="Q6" s="57" t="s">
        <v>321</v>
      </c>
      <c r="R6" s="54" t="s">
        <v>331</v>
      </c>
      <c r="S6" s="54" t="s">
        <v>331</v>
      </c>
      <c r="T6" s="54" t="s">
        <v>331</v>
      </c>
      <c r="U6" s="54" t="s">
        <v>331</v>
      </c>
      <c r="V6" s="84" t="s">
        <v>740</v>
      </c>
      <c r="W6" s="55">
        <f t="shared" si="0"/>
        <v>4</v>
      </c>
      <c r="X6" s="55">
        <f t="shared" si="1"/>
        <v>9</v>
      </c>
      <c r="Y6" s="55">
        <f t="shared" si="1"/>
        <v>39</v>
      </c>
      <c r="Z6" s="55"/>
    </row>
    <row r="7" spans="1:27" ht="100.2" customHeight="1" thickBot="1">
      <c r="A7" s="58" t="s">
        <v>42</v>
      </c>
      <c r="B7" s="63" t="s">
        <v>739</v>
      </c>
      <c r="C7" s="57" t="s">
        <v>738</v>
      </c>
      <c r="D7" s="63" t="s">
        <v>737</v>
      </c>
      <c r="E7" s="57" t="s">
        <v>736</v>
      </c>
      <c r="F7" s="57" t="s">
        <v>335</v>
      </c>
      <c r="G7" s="57" t="s">
        <v>735</v>
      </c>
      <c r="H7" s="54" t="s">
        <v>342</v>
      </c>
      <c r="I7" s="63" t="s">
        <v>351</v>
      </c>
      <c r="J7" s="63" t="s">
        <v>321</v>
      </c>
      <c r="K7" s="57" t="s">
        <v>321</v>
      </c>
      <c r="L7" s="57" t="s">
        <v>321</v>
      </c>
      <c r="M7" s="57" t="s">
        <v>321</v>
      </c>
      <c r="N7" s="57" t="s">
        <v>321</v>
      </c>
      <c r="O7" s="57" t="s">
        <v>321</v>
      </c>
      <c r="P7" s="57" t="s">
        <v>321</v>
      </c>
      <c r="Q7" s="57" t="s">
        <v>321</v>
      </c>
      <c r="R7" s="54" t="s">
        <v>331</v>
      </c>
      <c r="S7" s="54" t="s">
        <v>331</v>
      </c>
      <c r="T7" s="54" t="s">
        <v>331</v>
      </c>
      <c r="U7" s="54" t="s">
        <v>331</v>
      </c>
      <c r="V7" s="83" t="s">
        <v>734</v>
      </c>
      <c r="W7" s="55">
        <f t="shared" si="0"/>
        <v>13</v>
      </c>
      <c r="X7" s="55">
        <f t="shared" si="1"/>
        <v>15</v>
      </c>
      <c r="Y7" s="55">
        <f t="shared" si="1"/>
        <v>38</v>
      </c>
      <c r="Z7" s="55"/>
    </row>
    <row r="8" spans="1:27" ht="100.2" customHeight="1" thickBot="1">
      <c r="A8" s="65" t="s">
        <v>43</v>
      </c>
      <c r="B8" s="63" t="s">
        <v>733</v>
      </c>
      <c r="C8" s="63" t="s">
        <v>732</v>
      </c>
      <c r="D8" s="63" t="s">
        <v>731</v>
      </c>
      <c r="E8" s="63" t="s">
        <v>730</v>
      </c>
      <c r="F8" s="57" t="s">
        <v>360</v>
      </c>
      <c r="G8" s="60" t="s">
        <v>729</v>
      </c>
      <c r="H8" s="54" t="s">
        <v>342</v>
      </c>
      <c r="I8" s="63" t="s">
        <v>332</v>
      </c>
      <c r="J8" s="63" t="s">
        <v>321</v>
      </c>
      <c r="K8" s="57" t="s">
        <v>321</v>
      </c>
      <c r="L8" s="57" t="s">
        <v>321</v>
      </c>
      <c r="M8" s="57" t="s">
        <v>321</v>
      </c>
      <c r="N8" s="57" t="s">
        <v>321</v>
      </c>
      <c r="O8" s="57" t="s">
        <v>321</v>
      </c>
      <c r="P8" s="57" t="s">
        <v>321</v>
      </c>
      <c r="Q8" s="57" t="s">
        <v>321</v>
      </c>
      <c r="R8" s="54" t="s">
        <v>331</v>
      </c>
      <c r="S8" s="54" t="s">
        <v>331</v>
      </c>
      <c r="T8" s="54" t="s">
        <v>331</v>
      </c>
      <c r="U8" s="54" t="s">
        <v>331</v>
      </c>
      <c r="V8" s="57" t="s">
        <v>728</v>
      </c>
      <c r="W8" s="55">
        <f t="shared" si="0"/>
        <v>16.5</v>
      </c>
      <c r="X8" s="55">
        <f t="shared" si="1"/>
        <v>13</v>
      </c>
      <c r="Y8" s="55">
        <f t="shared" si="1"/>
        <v>40</v>
      </c>
      <c r="Z8" s="55"/>
    </row>
    <row r="9" spans="1:27" ht="100.2" customHeight="1" thickBot="1">
      <c r="A9" s="58" t="s">
        <v>727</v>
      </c>
      <c r="B9" s="63" t="s">
        <v>726</v>
      </c>
      <c r="C9" s="70" t="s">
        <v>725</v>
      </c>
      <c r="D9" s="70" t="s">
        <v>724</v>
      </c>
      <c r="E9" s="70" t="s">
        <v>723</v>
      </c>
      <c r="F9" s="57" t="s">
        <v>546</v>
      </c>
      <c r="G9" s="60" t="s">
        <v>722</v>
      </c>
      <c r="H9" s="57" t="s">
        <v>721</v>
      </c>
      <c r="I9" s="63" t="s">
        <v>389</v>
      </c>
      <c r="J9" s="63" t="s">
        <v>321</v>
      </c>
      <c r="K9" s="57" t="s">
        <v>321</v>
      </c>
      <c r="L9" s="57" t="s">
        <v>321</v>
      </c>
      <c r="M9" s="57" t="s">
        <v>805</v>
      </c>
      <c r="N9" s="57" t="s">
        <v>321</v>
      </c>
      <c r="O9" s="57" t="s">
        <v>321</v>
      </c>
      <c r="P9" s="57" t="s">
        <v>321</v>
      </c>
      <c r="Q9" s="57" t="s">
        <v>321</v>
      </c>
      <c r="R9" s="54" t="s">
        <v>331</v>
      </c>
      <c r="S9" s="54" t="s">
        <v>331</v>
      </c>
      <c r="T9" s="54" t="s">
        <v>331</v>
      </c>
      <c r="U9" s="54" t="s">
        <v>331</v>
      </c>
      <c r="V9" s="59" t="s">
        <v>720</v>
      </c>
      <c r="W9" s="55">
        <f t="shared" si="0"/>
        <v>14.5</v>
      </c>
      <c r="X9" s="55">
        <f t="shared" ref="X9:X40" si="2">LEN(D9)</f>
        <v>10</v>
      </c>
      <c r="Y9" s="55">
        <v>36</v>
      </c>
      <c r="Z9" s="55"/>
    </row>
    <row r="10" spans="1:27" ht="100.2" customHeight="1" thickBot="1">
      <c r="A10" s="58" t="s">
        <v>40</v>
      </c>
      <c r="B10" s="63" t="s">
        <v>719</v>
      </c>
      <c r="C10" s="63" t="s">
        <v>718</v>
      </c>
      <c r="D10" s="57" t="s">
        <v>717</v>
      </c>
      <c r="E10" s="57" t="s">
        <v>716</v>
      </c>
      <c r="F10" s="57" t="s">
        <v>376</v>
      </c>
      <c r="G10" s="57" t="s">
        <v>686</v>
      </c>
      <c r="H10" s="54" t="s">
        <v>374</v>
      </c>
      <c r="I10" s="63" t="s">
        <v>332</v>
      </c>
      <c r="J10" s="63" t="s">
        <v>321</v>
      </c>
      <c r="K10" s="57" t="s">
        <v>321</v>
      </c>
      <c r="L10" s="57" t="s">
        <v>321</v>
      </c>
      <c r="M10" s="57" t="s">
        <v>321</v>
      </c>
      <c r="N10" s="57" t="s">
        <v>321</v>
      </c>
      <c r="O10" s="57" t="s">
        <v>321</v>
      </c>
      <c r="P10" s="57" t="s">
        <v>321</v>
      </c>
      <c r="Q10" s="57" t="s">
        <v>321</v>
      </c>
      <c r="R10" s="54" t="s">
        <v>331</v>
      </c>
      <c r="S10" s="54" t="s">
        <v>331</v>
      </c>
      <c r="T10" s="54" t="s">
        <v>331</v>
      </c>
      <c r="U10" s="54" t="s">
        <v>331</v>
      </c>
      <c r="V10" s="54" t="s">
        <v>715</v>
      </c>
      <c r="W10" s="55">
        <f t="shared" si="0"/>
        <v>11</v>
      </c>
      <c r="X10" s="55">
        <f t="shared" si="2"/>
        <v>11</v>
      </c>
      <c r="Y10" s="55">
        <f>LEN(E10)</f>
        <v>39</v>
      </c>
      <c r="Z10" s="55"/>
    </row>
    <row r="11" spans="1:27" ht="100.2" customHeight="1" thickBot="1">
      <c r="A11" s="17" t="s">
        <v>910</v>
      </c>
      <c r="B11" s="63" t="s">
        <v>714</v>
      </c>
      <c r="C11" s="61" t="s">
        <v>713</v>
      </c>
      <c r="D11" s="57" t="s">
        <v>712</v>
      </c>
      <c r="E11" s="57" t="s">
        <v>711</v>
      </c>
      <c r="F11" s="57" t="s">
        <v>376</v>
      </c>
      <c r="G11" s="60" t="s">
        <v>710</v>
      </c>
      <c r="H11" s="54" t="s">
        <v>342</v>
      </c>
      <c r="I11" s="63" t="s">
        <v>351</v>
      </c>
      <c r="J11" s="63" t="s">
        <v>321</v>
      </c>
      <c r="K11" s="57" t="s">
        <v>321</v>
      </c>
      <c r="L11" s="57" t="s">
        <v>321</v>
      </c>
      <c r="M11" s="57" t="s">
        <v>321</v>
      </c>
      <c r="N11" s="57" t="s">
        <v>321</v>
      </c>
      <c r="O11" s="57" t="s">
        <v>805</v>
      </c>
      <c r="P11" s="57" t="s">
        <v>805</v>
      </c>
      <c r="Q11" s="57" t="s">
        <v>805</v>
      </c>
      <c r="R11" s="54" t="s">
        <v>331</v>
      </c>
      <c r="S11" s="54" t="s">
        <v>331</v>
      </c>
      <c r="T11" s="54" t="s">
        <v>331</v>
      </c>
      <c r="U11" s="54" t="s">
        <v>331</v>
      </c>
      <c r="V11" s="80" t="s">
        <v>709</v>
      </c>
      <c r="W11" s="55">
        <f t="shared" si="0"/>
        <v>12</v>
      </c>
      <c r="X11" s="55">
        <f t="shared" si="2"/>
        <v>15</v>
      </c>
      <c r="Y11" s="55">
        <f>LEN(E11)</f>
        <v>30</v>
      </c>
      <c r="Z11" s="55"/>
    </row>
    <row r="12" spans="1:27" ht="100.2" customHeight="1" thickBot="1">
      <c r="A12" s="65" t="s">
        <v>708</v>
      </c>
      <c r="B12" s="63" t="s">
        <v>707</v>
      </c>
      <c r="C12" s="61" t="s">
        <v>706</v>
      </c>
      <c r="D12" s="63" t="s">
        <v>705</v>
      </c>
      <c r="E12" s="63" t="s">
        <v>704</v>
      </c>
      <c r="F12" s="57" t="s">
        <v>335</v>
      </c>
      <c r="G12" s="57" t="s">
        <v>703</v>
      </c>
      <c r="H12" s="54" t="s">
        <v>342</v>
      </c>
      <c r="I12" s="63" t="s">
        <v>389</v>
      </c>
      <c r="J12" s="63" t="s">
        <v>321</v>
      </c>
      <c r="K12" s="57" t="s">
        <v>321</v>
      </c>
      <c r="L12" s="57" t="s">
        <v>806</v>
      </c>
      <c r="M12" s="57" t="s">
        <v>321</v>
      </c>
      <c r="N12" s="57" t="s">
        <v>321</v>
      </c>
      <c r="O12" s="57" t="s">
        <v>321</v>
      </c>
      <c r="P12" s="57" t="s">
        <v>321</v>
      </c>
      <c r="Q12" s="57" t="s">
        <v>321</v>
      </c>
      <c r="R12" s="54" t="s">
        <v>331</v>
      </c>
      <c r="S12" s="54" t="s">
        <v>331</v>
      </c>
      <c r="T12" s="54" t="s">
        <v>331</v>
      </c>
      <c r="U12" s="54" t="s">
        <v>331</v>
      </c>
      <c r="V12" s="71"/>
      <c r="W12" s="55">
        <f t="shared" si="0"/>
        <v>4</v>
      </c>
      <c r="X12" s="55">
        <f t="shared" si="2"/>
        <v>15</v>
      </c>
      <c r="Y12" s="55">
        <v>40</v>
      </c>
      <c r="Z12" s="55"/>
    </row>
    <row r="13" spans="1:27" ht="100.2" customHeight="1" thickBot="1">
      <c r="A13" s="17" t="s">
        <v>905</v>
      </c>
      <c r="B13" s="63" t="s">
        <v>702</v>
      </c>
      <c r="C13" s="63" t="s">
        <v>701</v>
      </c>
      <c r="D13" s="63" t="s">
        <v>700</v>
      </c>
      <c r="E13" s="63" t="s">
        <v>699</v>
      </c>
      <c r="F13" s="57" t="s">
        <v>698</v>
      </c>
      <c r="G13" s="57" t="s">
        <v>697</v>
      </c>
      <c r="H13" s="54" t="s">
        <v>342</v>
      </c>
      <c r="I13" s="63" t="s">
        <v>351</v>
      </c>
      <c r="J13" s="63" t="s">
        <v>321</v>
      </c>
      <c r="K13" s="57" t="s">
        <v>321</v>
      </c>
      <c r="L13" s="57" t="s">
        <v>806</v>
      </c>
      <c r="M13" s="57" t="s">
        <v>321</v>
      </c>
      <c r="N13" s="57" t="s">
        <v>321</v>
      </c>
      <c r="O13" s="57" t="s">
        <v>321</v>
      </c>
      <c r="P13" s="57" t="s">
        <v>321</v>
      </c>
      <c r="Q13" s="57" t="s">
        <v>321</v>
      </c>
      <c r="R13" s="54" t="s">
        <v>331</v>
      </c>
      <c r="S13" s="54" t="s">
        <v>331</v>
      </c>
      <c r="T13" s="54" t="s">
        <v>331</v>
      </c>
      <c r="U13" s="54" t="s">
        <v>331</v>
      </c>
      <c r="V13" s="69" t="s">
        <v>696</v>
      </c>
      <c r="W13" s="55">
        <f t="shared" si="0"/>
        <v>5</v>
      </c>
      <c r="X13" s="55">
        <f t="shared" si="2"/>
        <v>15</v>
      </c>
      <c r="Y13" s="55">
        <f t="shared" ref="Y13:Y44" si="3">LEN(E13)</f>
        <v>27</v>
      </c>
      <c r="Z13" s="55"/>
    </row>
    <row r="14" spans="1:27" ht="100.2" customHeight="1" thickBot="1">
      <c r="A14" s="63" t="s">
        <v>919</v>
      </c>
      <c r="B14" s="63" t="s">
        <v>695</v>
      </c>
      <c r="C14" s="63" t="s">
        <v>694</v>
      </c>
      <c r="D14" s="63" t="s">
        <v>693</v>
      </c>
      <c r="E14" s="63" t="s">
        <v>692</v>
      </c>
      <c r="F14" s="57" t="s">
        <v>376</v>
      </c>
      <c r="G14" s="60" t="s">
        <v>663</v>
      </c>
      <c r="H14" s="54" t="s">
        <v>415</v>
      </c>
      <c r="I14" s="63" t="s">
        <v>332</v>
      </c>
      <c r="J14" s="63" t="s">
        <v>321</v>
      </c>
      <c r="K14" s="57" t="s">
        <v>321</v>
      </c>
      <c r="L14" s="57" t="s">
        <v>321</v>
      </c>
      <c r="M14" s="57" t="s">
        <v>321</v>
      </c>
      <c r="N14" s="57" t="s">
        <v>321</v>
      </c>
      <c r="O14" s="57" t="s">
        <v>321</v>
      </c>
      <c r="P14" s="57" t="s">
        <v>805</v>
      </c>
      <c r="Q14" s="57" t="s">
        <v>321</v>
      </c>
      <c r="R14" s="54" t="s">
        <v>331</v>
      </c>
      <c r="S14" s="54" t="s">
        <v>331</v>
      </c>
      <c r="T14" s="54" t="s">
        <v>331</v>
      </c>
      <c r="U14" s="54" t="s">
        <v>331</v>
      </c>
      <c r="V14" s="63"/>
      <c r="W14" s="55">
        <f t="shared" si="0"/>
        <v>8</v>
      </c>
      <c r="X14" s="55">
        <f t="shared" si="2"/>
        <v>15</v>
      </c>
      <c r="Y14" s="55">
        <f t="shared" si="3"/>
        <v>35</v>
      </c>
      <c r="Z14" s="55"/>
    </row>
    <row r="15" spans="1:27" ht="100.2" customHeight="1" thickBot="1">
      <c r="A15" s="14" t="s">
        <v>896</v>
      </c>
      <c r="B15" s="63" t="s">
        <v>691</v>
      </c>
      <c r="C15" s="63" t="s">
        <v>690</v>
      </c>
      <c r="D15" s="63" t="s">
        <v>689</v>
      </c>
      <c r="E15" s="63" t="s">
        <v>688</v>
      </c>
      <c r="F15" s="57" t="s">
        <v>687</v>
      </c>
      <c r="G15" s="57" t="s">
        <v>686</v>
      </c>
      <c r="H15" s="54" t="s">
        <v>415</v>
      </c>
      <c r="I15" s="63" t="s">
        <v>351</v>
      </c>
      <c r="J15" s="63" t="s">
        <v>321</v>
      </c>
      <c r="K15" s="57" t="s">
        <v>321</v>
      </c>
      <c r="L15" s="57" t="s">
        <v>321</v>
      </c>
      <c r="M15" s="57" t="s">
        <v>805</v>
      </c>
      <c r="N15" s="57" t="s">
        <v>321</v>
      </c>
      <c r="O15" s="57" t="s">
        <v>321</v>
      </c>
      <c r="P15" s="57" t="s">
        <v>805</v>
      </c>
      <c r="Q15" s="57" t="s">
        <v>321</v>
      </c>
      <c r="R15" s="54" t="s">
        <v>331</v>
      </c>
      <c r="S15" s="54" t="s">
        <v>331</v>
      </c>
      <c r="T15" s="54" t="s">
        <v>331</v>
      </c>
      <c r="U15" s="54" t="s">
        <v>331</v>
      </c>
      <c r="V15" s="66" t="s">
        <v>685</v>
      </c>
      <c r="W15" s="55">
        <f t="shared" si="0"/>
        <v>10.5</v>
      </c>
      <c r="X15" s="55">
        <f t="shared" si="2"/>
        <v>16</v>
      </c>
      <c r="Y15" s="55">
        <f t="shared" si="3"/>
        <v>35</v>
      </c>
      <c r="Z15" s="55"/>
    </row>
    <row r="16" spans="1:27" ht="100.2" customHeight="1" thickBot="1">
      <c r="A16" s="76" t="s">
        <v>684</v>
      </c>
      <c r="B16" s="63" t="s">
        <v>683</v>
      </c>
      <c r="C16" s="63" t="s">
        <v>682</v>
      </c>
      <c r="D16" s="70" t="s">
        <v>681</v>
      </c>
      <c r="E16" s="70" t="s">
        <v>680</v>
      </c>
      <c r="F16" s="57" t="s">
        <v>360</v>
      </c>
      <c r="G16" s="57" t="s">
        <v>679</v>
      </c>
      <c r="H16" s="54" t="s">
        <v>342</v>
      </c>
      <c r="I16" s="63" t="s">
        <v>351</v>
      </c>
      <c r="J16" s="63" t="s">
        <v>321</v>
      </c>
      <c r="K16" s="57" t="s">
        <v>321</v>
      </c>
      <c r="L16" s="57" t="s">
        <v>806</v>
      </c>
      <c r="M16" s="57" t="s">
        <v>321</v>
      </c>
      <c r="N16" s="57" t="s">
        <v>321</v>
      </c>
      <c r="O16" s="57" t="s">
        <v>321</v>
      </c>
      <c r="P16" s="57" t="s">
        <v>321</v>
      </c>
      <c r="Q16" s="57" t="s">
        <v>321</v>
      </c>
      <c r="R16" s="54" t="s">
        <v>331</v>
      </c>
      <c r="S16" s="54" t="s">
        <v>331</v>
      </c>
      <c r="T16" s="54" t="s">
        <v>331</v>
      </c>
      <c r="U16" s="54" t="s">
        <v>331</v>
      </c>
      <c r="V16" s="70" t="s">
        <v>678</v>
      </c>
      <c r="W16" s="55">
        <f t="shared" si="0"/>
        <v>6</v>
      </c>
      <c r="X16" s="55">
        <f t="shared" si="2"/>
        <v>9</v>
      </c>
      <c r="Y16" s="55">
        <f t="shared" si="3"/>
        <v>35</v>
      </c>
      <c r="Z16" s="55"/>
    </row>
    <row r="17" spans="1:27" ht="100.2" customHeight="1" thickBot="1">
      <c r="A17" s="65" t="s">
        <v>677</v>
      </c>
      <c r="B17" s="63" t="s">
        <v>676</v>
      </c>
      <c r="C17" s="63" t="s">
        <v>675</v>
      </c>
      <c r="D17" s="70" t="s">
        <v>674</v>
      </c>
      <c r="E17" s="63" t="s">
        <v>673</v>
      </c>
      <c r="F17" s="57" t="s">
        <v>335</v>
      </c>
      <c r="G17" s="60" t="s">
        <v>672</v>
      </c>
      <c r="H17" s="54" t="s">
        <v>342</v>
      </c>
      <c r="I17" s="63" t="s">
        <v>351</v>
      </c>
      <c r="J17" s="63" t="s">
        <v>321</v>
      </c>
      <c r="K17" s="57" t="s">
        <v>321</v>
      </c>
      <c r="L17" s="57" t="s">
        <v>806</v>
      </c>
      <c r="M17" s="57" t="s">
        <v>805</v>
      </c>
      <c r="N17" s="57" t="s">
        <v>321</v>
      </c>
      <c r="O17" s="57" t="s">
        <v>321</v>
      </c>
      <c r="P17" s="57" t="s">
        <v>321</v>
      </c>
      <c r="Q17" s="57" t="s">
        <v>321</v>
      </c>
      <c r="R17" s="54" t="s">
        <v>331</v>
      </c>
      <c r="S17" s="54" t="s">
        <v>331</v>
      </c>
      <c r="T17" s="54" t="s">
        <v>331</v>
      </c>
      <c r="U17" s="54" t="s">
        <v>331</v>
      </c>
      <c r="V17" s="63" t="s">
        <v>671</v>
      </c>
      <c r="W17" s="55">
        <f t="shared" si="0"/>
        <v>11</v>
      </c>
      <c r="X17" s="55">
        <f t="shared" si="2"/>
        <v>14</v>
      </c>
      <c r="Y17" s="55">
        <f t="shared" si="3"/>
        <v>39</v>
      </c>
      <c r="Z17" s="55"/>
    </row>
    <row r="18" spans="1:27" ht="100.2" customHeight="1" thickBot="1">
      <c r="A18" s="65" t="s">
        <v>670</v>
      </c>
      <c r="B18" s="63" t="s">
        <v>669</v>
      </c>
      <c r="C18" s="63" t="s">
        <v>668</v>
      </c>
      <c r="D18" s="70" t="s">
        <v>667</v>
      </c>
      <c r="E18" s="63" t="s">
        <v>666</v>
      </c>
      <c r="F18" s="57" t="s">
        <v>360</v>
      </c>
      <c r="G18" s="60" t="s">
        <v>665</v>
      </c>
      <c r="H18" s="54" t="s">
        <v>342</v>
      </c>
      <c r="I18" s="63" t="s">
        <v>351</v>
      </c>
      <c r="J18" s="63" t="s">
        <v>321</v>
      </c>
      <c r="K18" s="57" t="s">
        <v>321</v>
      </c>
      <c r="L18" s="57" t="s">
        <v>321</v>
      </c>
      <c r="M18" s="57" t="s">
        <v>321</v>
      </c>
      <c r="N18" s="57" t="s">
        <v>321</v>
      </c>
      <c r="O18" s="57" t="s">
        <v>321</v>
      </c>
      <c r="P18" s="57" t="s">
        <v>321</v>
      </c>
      <c r="Q18" s="57" t="s">
        <v>321</v>
      </c>
      <c r="R18" s="54" t="s">
        <v>331</v>
      </c>
      <c r="S18" s="54" t="s">
        <v>331</v>
      </c>
      <c r="T18" s="54" t="s">
        <v>331</v>
      </c>
      <c r="U18" s="54" t="s">
        <v>331</v>
      </c>
      <c r="V18" s="69" t="s">
        <v>664</v>
      </c>
      <c r="W18" s="55">
        <f t="shared" si="0"/>
        <v>6.5</v>
      </c>
      <c r="X18" s="55">
        <f t="shared" si="2"/>
        <v>10</v>
      </c>
      <c r="Y18" s="55">
        <f t="shared" si="3"/>
        <v>36</v>
      </c>
      <c r="Z18" s="55"/>
    </row>
    <row r="19" spans="1:27" ht="100.2" customHeight="1" thickBot="1">
      <c r="A19" s="71" t="s">
        <v>854</v>
      </c>
      <c r="B19" s="71" t="s">
        <v>834</v>
      </c>
      <c r="C19" s="71" t="s">
        <v>837</v>
      </c>
      <c r="D19" s="71" t="s">
        <v>837</v>
      </c>
      <c r="E19" s="71" t="s">
        <v>837</v>
      </c>
      <c r="F19" s="54" t="s">
        <v>376</v>
      </c>
      <c r="G19" s="60" t="s">
        <v>663</v>
      </c>
      <c r="H19" s="54" t="s">
        <v>374</v>
      </c>
      <c r="I19" s="63" t="s">
        <v>837</v>
      </c>
      <c r="J19" s="63" t="s">
        <v>837</v>
      </c>
      <c r="K19" s="57" t="s">
        <v>321</v>
      </c>
      <c r="L19" s="57" t="s">
        <v>321</v>
      </c>
      <c r="M19" s="57" t="s">
        <v>321</v>
      </c>
      <c r="N19" s="57" t="s">
        <v>321</v>
      </c>
      <c r="O19" s="57" t="s">
        <v>805</v>
      </c>
      <c r="P19" s="57" t="s">
        <v>805</v>
      </c>
      <c r="Q19" s="57" t="s">
        <v>321</v>
      </c>
      <c r="V19" s="71"/>
      <c r="W19" s="55">
        <f t="shared" si="0"/>
        <v>1</v>
      </c>
      <c r="X19" s="55">
        <f t="shared" si="2"/>
        <v>1</v>
      </c>
      <c r="Y19" s="55">
        <f t="shared" si="3"/>
        <v>1</v>
      </c>
      <c r="AA19" s="54" t="s">
        <v>447</v>
      </c>
    </row>
    <row r="20" spans="1:27" ht="100.2" customHeight="1" thickBot="1">
      <c r="A20" s="73" t="s">
        <v>662</v>
      </c>
      <c r="B20" s="71" t="s">
        <v>661</v>
      </c>
      <c r="C20" s="71" t="s">
        <v>843</v>
      </c>
      <c r="D20" s="71" t="s">
        <v>844</v>
      </c>
      <c r="E20" s="71" t="s">
        <v>845</v>
      </c>
      <c r="F20" s="54" t="s">
        <v>344</v>
      </c>
      <c r="G20" s="74" t="s">
        <v>660</v>
      </c>
      <c r="H20" s="54" t="s">
        <v>333</v>
      </c>
      <c r="I20" s="71" t="s">
        <v>332</v>
      </c>
      <c r="J20" s="71" t="s">
        <v>321</v>
      </c>
      <c r="K20" s="57" t="s">
        <v>321</v>
      </c>
      <c r="L20" s="57" t="s">
        <v>321</v>
      </c>
      <c r="M20" s="57" t="s">
        <v>805</v>
      </c>
      <c r="N20" s="57" t="s">
        <v>321</v>
      </c>
      <c r="O20" s="57" t="s">
        <v>321</v>
      </c>
      <c r="P20" s="57" t="s">
        <v>321</v>
      </c>
      <c r="Q20" s="57" t="s">
        <v>805</v>
      </c>
      <c r="V20" s="71"/>
      <c r="W20" s="55">
        <f t="shared" si="0"/>
        <v>3.5</v>
      </c>
      <c r="X20" s="55">
        <f t="shared" si="2"/>
        <v>7</v>
      </c>
      <c r="Y20" s="55">
        <f t="shared" si="3"/>
        <v>30</v>
      </c>
    </row>
    <row r="21" spans="1:27" ht="100.2" customHeight="1" thickBot="1">
      <c r="A21" s="73" t="s">
        <v>41</v>
      </c>
      <c r="B21" s="63" t="s">
        <v>659</v>
      </c>
      <c r="C21" s="71" t="s">
        <v>658</v>
      </c>
      <c r="D21" s="71" t="s">
        <v>657</v>
      </c>
      <c r="E21" s="71" t="s">
        <v>656</v>
      </c>
      <c r="F21" s="57" t="s">
        <v>335</v>
      </c>
      <c r="G21" s="60" t="s">
        <v>655</v>
      </c>
      <c r="H21" s="54" t="s">
        <v>342</v>
      </c>
      <c r="I21" s="63" t="s">
        <v>389</v>
      </c>
      <c r="J21" s="63" t="s">
        <v>321</v>
      </c>
      <c r="K21" s="57" t="s">
        <v>321</v>
      </c>
      <c r="L21" s="57" t="s">
        <v>321</v>
      </c>
      <c r="M21" s="57" t="s">
        <v>805</v>
      </c>
      <c r="N21" s="57" t="s">
        <v>321</v>
      </c>
      <c r="O21" s="57" t="s">
        <v>805</v>
      </c>
      <c r="P21" s="57" t="s">
        <v>805</v>
      </c>
      <c r="Q21" s="57" t="s">
        <v>805</v>
      </c>
      <c r="R21" s="54" t="s">
        <v>331</v>
      </c>
      <c r="S21" s="54" t="s">
        <v>331</v>
      </c>
      <c r="T21" s="54" t="s">
        <v>331</v>
      </c>
      <c r="U21" s="54" t="s">
        <v>331</v>
      </c>
      <c r="V21" s="69" t="s">
        <v>654</v>
      </c>
      <c r="W21" s="55">
        <f t="shared" si="0"/>
        <v>15</v>
      </c>
      <c r="X21" s="55">
        <f t="shared" si="2"/>
        <v>15</v>
      </c>
      <c r="Y21" s="55">
        <f t="shared" si="3"/>
        <v>33</v>
      </c>
      <c r="Z21" s="55"/>
    </row>
    <row r="22" spans="1:27" ht="100.2" customHeight="1" thickBot="1">
      <c r="A22" s="76" t="s">
        <v>653</v>
      </c>
      <c r="B22" s="63" t="s">
        <v>652</v>
      </c>
      <c r="C22" s="63" t="s">
        <v>651</v>
      </c>
      <c r="D22" s="63" t="s">
        <v>650</v>
      </c>
      <c r="E22" s="63" t="s">
        <v>649</v>
      </c>
      <c r="F22" s="57" t="s">
        <v>335</v>
      </c>
      <c r="G22" s="67" t="s">
        <v>648</v>
      </c>
      <c r="H22" s="54" t="s">
        <v>342</v>
      </c>
      <c r="I22" s="63" t="s">
        <v>351</v>
      </c>
      <c r="J22" s="63" t="s">
        <v>321</v>
      </c>
      <c r="K22" s="57" t="s">
        <v>321</v>
      </c>
      <c r="L22" s="57" t="s">
        <v>806</v>
      </c>
      <c r="M22" s="57" t="s">
        <v>321</v>
      </c>
      <c r="N22" s="57" t="s">
        <v>321</v>
      </c>
      <c r="O22" s="57" t="s">
        <v>805</v>
      </c>
      <c r="P22" s="57" t="s">
        <v>805</v>
      </c>
      <c r="Q22" s="57" t="s">
        <v>805</v>
      </c>
      <c r="R22" s="54" t="s">
        <v>331</v>
      </c>
      <c r="S22" s="54" t="s">
        <v>331</v>
      </c>
      <c r="T22" s="54" t="s">
        <v>331</v>
      </c>
      <c r="U22" s="54" t="s">
        <v>331</v>
      </c>
      <c r="V22" s="82" t="s">
        <v>647</v>
      </c>
      <c r="W22" s="55">
        <f t="shared" si="0"/>
        <v>7.5</v>
      </c>
      <c r="X22" s="55">
        <f t="shared" si="2"/>
        <v>15</v>
      </c>
      <c r="Y22" s="55">
        <f t="shared" si="3"/>
        <v>39</v>
      </c>
      <c r="Z22" s="55"/>
    </row>
    <row r="23" spans="1:27" ht="100.2" customHeight="1" thickBot="1">
      <c r="A23" s="65" t="s">
        <v>646</v>
      </c>
      <c r="B23" s="63" t="s">
        <v>645</v>
      </c>
      <c r="C23" s="71" t="s">
        <v>644</v>
      </c>
      <c r="D23" s="71" t="s">
        <v>643</v>
      </c>
      <c r="E23" s="63" t="s">
        <v>642</v>
      </c>
      <c r="F23" s="57" t="s">
        <v>360</v>
      </c>
      <c r="G23" s="57" t="s">
        <v>641</v>
      </c>
      <c r="H23" s="54" t="s">
        <v>342</v>
      </c>
      <c r="I23" s="63" t="s">
        <v>389</v>
      </c>
      <c r="J23" s="63" t="s">
        <v>321</v>
      </c>
      <c r="K23" s="57" t="s">
        <v>321</v>
      </c>
      <c r="L23" s="57" t="s">
        <v>321</v>
      </c>
      <c r="M23" s="57" t="s">
        <v>321</v>
      </c>
      <c r="N23" s="57" t="s">
        <v>321</v>
      </c>
      <c r="O23" s="57" t="s">
        <v>321</v>
      </c>
      <c r="P23" s="57" t="s">
        <v>321</v>
      </c>
      <c r="Q23" s="57" t="s">
        <v>321</v>
      </c>
      <c r="R23" s="54" t="s">
        <v>331</v>
      </c>
      <c r="S23" s="54" t="s">
        <v>331</v>
      </c>
      <c r="T23" s="54" t="s">
        <v>331</v>
      </c>
      <c r="U23" s="54" t="s">
        <v>331</v>
      </c>
      <c r="V23" s="63" t="s">
        <v>640</v>
      </c>
      <c r="W23" s="55">
        <f t="shared" si="0"/>
        <v>5</v>
      </c>
      <c r="X23" s="55">
        <f t="shared" si="2"/>
        <v>8</v>
      </c>
      <c r="Y23" s="55">
        <f t="shared" si="3"/>
        <v>42</v>
      </c>
      <c r="Z23" s="55"/>
    </row>
    <row r="24" spans="1:27" ht="100.2" customHeight="1" thickBot="1">
      <c r="A24" s="65" t="s">
        <v>639</v>
      </c>
      <c r="B24" s="63" t="s">
        <v>638</v>
      </c>
      <c r="C24" s="63" t="s">
        <v>637</v>
      </c>
      <c r="D24" s="63" t="s">
        <v>636</v>
      </c>
      <c r="E24" s="63" t="s">
        <v>635</v>
      </c>
      <c r="F24" s="57" t="s">
        <v>376</v>
      </c>
      <c r="G24" s="60" t="s">
        <v>498</v>
      </c>
      <c r="H24" s="54" t="s">
        <v>374</v>
      </c>
      <c r="I24" s="57" t="s">
        <v>332</v>
      </c>
      <c r="J24" s="63" t="s">
        <v>321</v>
      </c>
      <c r="K24" s="57" t="s">
        <v>321</v>
      </c>
      <c r="L24" s="57" t="s">
        <v>321</v>
      </c>
      <c r="M24" s="57" t="s">
        <v>321</v>
      </c>
      <c r="N24" s="57" t="s">
        <v>321</v>
      </c>
      <c r="O24" s="57" t="s">
        <v>321</v>
      </c>
      <c r="P24" s="57" t="s">
        <v>321</v>
      </c>
      <c r="Q24" s="57" t="s">
        <v>321</v>
      </c>
      <c r="R24" s="54" t="s">
        <v>331</v>
      </c>
      <c r="S24" s="54" t="s">
        <v>331</v>
      </c>
      <c r="T24" s="54" t="s">
        <v>331</v>
      </c>
      <c r="U24" s="54" t="s">
        <v>331</v>
      </c>
      <c r="V24" s="63"/>
      <c r="W24" s="55">
        <f t="shared" si="0"/>
        <v>12</v>
      </c>
      <c r="X24" s="55">
        <f t="shared" si="2"/>
        <v>14</v>
      </c>
      <c r="Y24" s="55">
        <f t="shared" si="3"/>
        <v>35</v>
      </c>
      <c r="Z24" s="55"/>
    </row>
    <row r="25" spans="1:27" ht="100.2" customHeight="1" thickBot="1">
      <c r="A25" s="81" t="s">
        <v>634</v>
      </c>
      <c r="B25" s="63" t="s">
        <v>633</v>
      </c>
      <c r="C25" s="63" t="s">
        <v>632</v>
      </c>
      <c r="D25" s="70" t="s">
        <v>631</v>
      </c>
      <c r="E25" s="63" t="s">
        <v>630</v>
      </c>
      <c r="F25" s="57" t="s">
        <v>583</v>
      </c>
      <c r="G25" s="57" t="s">
        <v>629</v>
      </c>
      <c r="H25" s="54" t="s">
        <v>333</v>
      </c>
      <c r="I25" s="63" t="s">
        <v>389</v>
      </c>
      <c r="J25" s="63" t="s">
        <v>805</v>
      </c>
      <c r="K25" s="57" t="s">
        <v>321</v>
      </c>
      <c r="L25" s="57" t="s">
        <v>321</v>
      </c>
      <c r="M25" s="57" t="s">
        <v>805</v>
      </c>
      <c r="N25" s="57" t="s">
        <v>321</v>
      </c>
      <c r="O25" s="57" t="s">
        <v>321</v>
      </c>
      <c r="P25" s="57" t="s">
        <v>321</v>
      </c>
      <c r="Q25" s="57" t="s">
        <v>805</v>
      </c>
      <c r="R25" s="54" t="s">
        <v>331</v>
      </c>
      <c r="S25" s="54" t="s">
        <v>331</v>
      </c>
      <c r="T25" s="54" t="s">
        <v>331</v>
      </c>
      <c r="U25" s="54" t="s">
        <v>331</v>
      </c>
      <c r="V25" s="80" t="s">
        <v>628</v>
      </c>
      <c r="W25" s="55">
        <f t="shared" si="0"/>
        <v>8</v>
      </c>
      <c r="X25" s="55">
        <f t="shared" si="2"/>
        <v>14</v>
      </c>
      <c r="Y25" s="55">
        <f t="shared" si="3"/>
        <v>25</v>
      </c>
      <c r="Z25" s="55"/>
    </row>
    <row r="26" spans="1:27" ht="100.2" customHeight="1" thickBot="1">
      <c r="A26" s="65" t="s">
        <v>627</v>
      </c>
      <c r="B26" s="63" t="s">
        <v>626</v>
      </c>
      <c r="C26" s="63" t="s">
        <v>625</v>
      </c>
      <c r="D26" s="61" t="s">
        <v>624</v>
      </c>
      <c r="E26" s="70" t="s">
        <v>623</v>
      </c>
      <c r="F26" s="57" t="s">
        <v>360</v>
      </c>
      <c r="G26" s="57" t="s">
        <v>622</v>
      </c>
      <c r="H26" s="54" t="s">
        <v>342</v>
      </c>
      <c r="I26" s="63" t="s">
        <v>332</v>
      </c>
      <c r="J26" s="63" t="s">
        <v>321</v>
      </c>
      <c r="K26" s="57" t="s">
        <v>321</v>
      </c>
      <c r="L26" s="57" t="s">
        <v>321</v>
      </c>
      <c r="M26" s="57" t="s">
        <v>321</v>
      </c>
      <c r="N26" s="57" t="s">
        <v>321</v>
      </c>
      <c r="O26" s="57" t="s">
        <v>805</v>
      </c>
      <c r="P26" s="57" t="s">
        <v>805</v>
      </c>
      <c r="Q26" s="57" t="s">
        <v>805</v>
      </c>
      <c r="R26" s="54" t="s">
        <v>331</v>
      </c>
      <c r="S26" s="54" t="s">
        <v>331</v>
      </c>
      <c r="T26" s="54" t="s">
        <v>331</v>
      </c>
      <c r="U26" s="54" t="s">
        <v>331</v>
      </c>
      <c r="V26" s="71"/>
      <c r="W26" s="55">
        <f t="shared" si="0"/>
        <v>3</v>
      </c>
      <c r="X26" s="55">
        <f t="shared" si="2"/>
        <v>14</v>
      </c>
      <c r="Y26" s="55">
        <f t="shared" si="3"/>
        <v>37</v>
      </c>
      <c r="Z26" s="55"/>
    </row>
    <row r="27" spans="1:27" ht="100.2" customHeight="1" thickBot="1">
      <c r="A27" s="65" t="s">
        <v>621</v>
      </c>
      <c r="B27" s="63" t="s">
        <v>620</v>
      </c>
      <c r="C27" s="63" t="s">
        <v>619</v>
      </c>
      <c r="D27" s="63" t="s">
        <v>618</v>
      </c>
      <c r="E27" s="63" t="s">
        <v>617</v>
      </c>
      <c r="F27" s="57" t="s">
        <v>335</v>
      </c>
      <c r="G27" s="60" t="s">
        <v>616</v>
      </c>
      <c r="H27" s="54" t="s">
        <v>342</v>
      </c>
      <c r="I27" s="63" t="s">
        <v>332</v>
      </c>
      <c r="J27" s="63" t="s">
        <v>321</v>
      </c>
      <c r="K27" s="57" t="s">
        <v>321</v>
      </c>
      <c r="L27" s="57" t="s">
        <v>806</v>
      </c>
      <c r="M27" s="57" t="s">
        <v>321</v>
      </c>
      <c r="N27" s="57" t="s">
        <v>321</v>
      </c>
      <c r="O27" s="57" t="s">
        <v>321</v>
      </c>
      <c r="P27" s="57" t="s">
        <v>321</v>
      </c>
      <c r="Q27" s="57" t="s">
        <v>321</v>
      </c>
      <c r="R27" s="54" t="s">
        <v>331</v>
      </c>
      <c r="S27" s="54" t="s">
        <v>331</v>
      </c>
      <c r="T27" s="54" t="s">
        <v>331</v>
      </c>
      <c r="U27" s="54" t="s">
        <v>331</v>
      </c>
      <c r="V27" s="61" t="s">
        <v>615</v>
      </c>
      <c r="W27" s="55">
        <f t="shared" si="0"/>
        <v>9</v>
      </c>
      <c r="X27" s="55">
        <f t="shared" si="2"/>
        <v>11</v>
      </c>
      <c r="Y27" s="55">
        <f t="shared" si="3"/>
        <v>33</v>
      </c>
      <c r="Z27" s="55"/>
    </row>
    <row r="28" spans="1:27" ht="100.2" customHeight="1" thickBot="1">
      <c r="A28" s="65" t="s">
        <v>614</v>
      </c>
      <c r="B28" s="63" t="s">
        <v>613</v>
      </c>
      <c r="C28" s="63" t="s">
        <v>612</v>
      </c>
      <c r="D28" s="70" t="s">
        <v>611</v>
      </c>
      <c r="E28" s="63" t="s">
        <v>610</v>
      </c>
      <c r="F28" s="57" t="s">
        <v>335</v>
      </c>
      <c r="G28" s="57" t="s">
        <v>609</v>
      </c>
      <c r="H28" s="54" t="s">
        <v>342</v>
      </c>
      <c r="I28" s="63" t="s">
        <v>332</v>
      </c>
      <c r="J28" s="63" t="s">
        <v>321</v>
      </c>
      <c r="K28" s="57" t="s">
        <v>321</v>
      </c>
      <c r="L28" s="57" t="s">
        <v>321</v>
      </c>
      <c r="M28" s="57" t="s">
        <v>321</v>
      </c>
      <c r="N28" s="57" t="s">
        <v>321</v>
      </c>
      <c r="O28" s="57" t="s">
        <v>321</v>
      </c>
      <c r="P28" s="57" t="s">
        <v>321</v>
      </c>
      <c r="Q28" s="57" t="s">
        <v>321</v>
      </c>
      <c r="R28" s="54" t="s">
        <v>331</v>
      </c>
      <c r="S28" s="54" t="s">
        <v>331</v>
      </c>
      <c r="T28" s="54" t="s">
        <v>331</v>
      </c>
      <c r="U28" s="54" t="s">
        <v>331</v>
      </c>
      <c r="V28" s="66" t="s">
        <v>608</v>
      </c>
      <c r="W28" s="55">
        <f t="shared" si="0"/>
        <v>14</v>
      </c>
      <c r="X28" s="55">
        <f t="shared" si="2"/>
        <v>13</v>
      </c>
      <c r="Y28" s="55">
        <f t="shared" si="3"/>
        <v>39</v>
      </c>
      <c r="Z28" s="55"/>
    </row>
    <row r="29" spans="1:27" ht="100.2" customHeight="1" thickBot="1">
      <c r="A29" s="76" t="s">
        <v>607</v>
      </c>
      <c r="B29" s="63" t="s">
        <v>606</v>
      </c>
      <c r="C29" s="63" t="s">
        <v>605</v>
      </c>
      <c r="D29" s="57" t="s">
        <v>604</v>
      </c>
      <c r="E29" s="63" t="s">
        <v>603</v>
      </c>
      <c r="F29" s="57" t="s">
        <v>360</v>
      </c>
      <c r="G29" s="60" t="s">
        <v>602</v>
      </c>
      <c r="H29" s="54" t="s">
        <v>342</v>
      </c>
      <c r="I29" s="63" t="s">
        <v>351</v>
      </c>
      <c r="J29" s="63" t="s">
        <v>321</v>
      </c>
      <c r="K29" s="57" t="s">
        <v>321</v>
      </c>
      <c r="L29" s="57" t="s">
        <v>321</v>
      </c>
      <c r="M29" s="57" t="s">
        <v>321</v>
      </c>
      <c r="N29" s="57" t="s">
        <v>321</v>
      </c>
      <c r="O29" s="57" t="s">
        <v>321</v>
      </c>
      <c r="P29" s="57" t="s">
        <v>321</v>
      </c>
      <c r="Q29" s="57" t="s">
        <v>321</v>
      </c>
      <c r="R29" s="54" t="s">
        <v>331</v>
      </c>
      <c r="S29" s="54" t="s">
        <v>331</v>
      </c>
      <c r="T29" s="54" t="s">
        <v>331</v>
      </c>
      <c r="U29" s="54" t="s">
        <v>331</v>
      </c>
      <c r="V29" s="61" t="s">
        <v>601</v>
      </c>
      <c r="W29" s="55">
        <f t="shared" si="0"/>
        <v>12</v>
      </c>
      <c r="X29" s="55">
        <f t="shared" si="2"/>
        <v>10</v>
      </c>
      <c r="Y29" s="55">
        <f t="shared" si="3"/>
        <v>40</v>
      </c>
      <c r="Z29" s="55"/>
    </row>
    <row r="30" spans="1:27" ht="100.2" customHeight="1" thickBot="1">
      <c r="A30" s="63" t="s">
        <v>600</v>
      </c>
      <c r="B30" s="63" t="s">
        <v>599</v>
      </c>
      <c r="C30" s="63" t="s">
        <v>598</v>
      </c>
      <c r="D30" s="57" t="s">
        <v>597</v>
      </c>
      <c r="E30" s="63" t="s">
        <v>596</v>
      </c>
      <c r="F30" s="57" t="s">
        <v>583</v>
      </c>
      <c r="G30" s="57" t="s">
        <v>595</v>
      </c>
      <c r="H30" s="54" t="s">
        <v>415</v>
      </c>
      <c r="I30" s="63" t="s">
        <v>389</v>
      </c>
      <c r="J30" s="63" t="s">
        <v>805</v>
      </c>
      <c r="K30" s="57" t="s">
        <v>321</v>
      </c>
      <c r="L30" s="57" t="s">
        <v>321</v>
      </c>
      <c r="M30" s="57" t="s">
        <v>805</v>
      </c>
      <c r="N30" s="57" t="s">
        <v>321</v>
      </c>
      <c r="O30" s="57" t="s">
        <v>321</v>
      </c>
      <c r="P30" s="57" t="s">
        <v>805</v>
      </c>
      <c r="Q30" s="57" t="s">
        <v>321</v>
      </c>
      <c r="R30" s="54" t="s">
        <v>331</v>
      </c>
      <c r="S30" s="54" t="s">
        <v>331</v>
      </c>
      <c r="T30" s="54" t="s">
        <v>331</v>
      </c>
      <c r="U30" s="54" t="s">
        <v>331</v>
      </c>
      <c r="V30" s="69" t="s">
        <v>594</v>
      </c>
      <c r="W30" s="55">
        <f t="shared" si="0"/>
        <v>11</v>
      </c>
      <c r="X30" s="55">
        <f t="shared" si="2"/>
        <v>12</v>
      </c>
      <c r="Y30" s="55">
        <f t="shared" si="3"/>
        <v>19</v>
      </c>
      <c r="Z30" s="55"/>
    </row>
    <row r="31" spans="1:27" ht="100.2" customHeight="1" thickBot="1">
      <c r="A31" s="65" t="s">
        <v>593</v>
      </c>
      <c r="B31" s="63" t="s">
        <v>592</v>
      </c>
      <c r="C31" s="63" t="s">
        <v>591</v>
      </c>
      <c r="D31" s="63" t="s">
        <v>590</v>
      </c>
      <c r="E31" s="63" t="s">
        <v>589</v>
      </c>
      <c r="F31" s="57" t="s">
        <v>583</v>
      </c>
      <c r="G31" s="57" t="s">
        <v>582</v>
      </c>
      <c r="H31" s="54" t="s">
        <v>374</v>
      </c>
      <c r="I31" s="63" t="s">
        <v>389</v>
      </c>
      <c r="J31" s="63" t="s">
        <v>805</v>
      </c>
      <c r="K31" s="57" t="s">
        <v>321</v>
      </c>
      <c r="L31" s="57" t="s">
        <v>321</v>
      </c>
      <c r="M31" s="57" t="s">
        <v>805</v>
      </c>
      <c r="N31" s="57" t="s">
        <v>321</v>
      </c>
      <c r="O31" s="57" t="s">
        <v>805</v>
      </c>
      <c r="P31" s="57" t="s">
        <v>321</v>
      </c>
      <c r="Q31" s="57" t="s">
        <v>321</v>
      </c>
      <c r="R31" s="54" t="s">
        <v>331</v>
      </c>
      <c r="S31" s="54" t="s">
        <v>331</v>
      </c>
      <c r="T31" s="54" t="s">
        <v>331</v>
      </c>
      <c r="U31" s="54" t="s">
        <v>331</v>
      </c>
      <c r="V31" s="64" t="s">
        <v>588</v>
      </c>
      <c r="W31" s="55">
        <f t="shared" si="0"/>
        <v>11</v>
      </c>
      <c r="X31" s="55">
        <f t="shared" si="2"/>
        <v>16</v>
      </c>
      <c r="Y31" s="55">
        <f t="shared" si="3"/>
        <v>45</v>
      </c>
      <c r="Z31" s="55"/>
    </row>
    <row r="32" spans="1:27" ht="100.2" customHeight="1" thickBot="1">
      <c r="A32" s="53" t="s">
        <v>904</v>
      </c>
      <c r="B32" s="63" t="s">
        <v>587</v>
      </c>
      <c r="C32" s="57" t="s">
        <v>586</v>
      </c>
      <c r="D32" s="63" t="s">
        <v>585</v>
      </c>
      <c r="E32" s="63" t="s">
        <v>584</v>
      </c>
      <c r="F32" s="57" t="s">
        <v>583</v>
      </c>
      <c r="G32" s="57" t="s">
        <v>582</v>
      </c>
      <c r="H32" s="54" t="s">
        <v>415</v>
      </c>
      <c r="I32" s="63" t="s">
        <v>389</v>
      </c>
      <c r="J32" s="63" t="s">
        <v>805</v>
      </c>
      <c r="K32" s="57" t="s">
        <v>321</v>
      </c>
      <c r="L32" s="57" t="s">
        <v>321</v>
      </c>
      <c r="M32" s="57" t="s">
        <v>805</v>
      </c>
      <c r="N32" s="57" t="s">
        <v>321</v>
      </c>
      <c r="O32" s="57" t="s">
        <v>321</v>
      </c>
      <c r="P32" s="57" t="s">
        <v>805</v>
      </c>
      <c r="Q32" s="57" t="s">
        <v>321</v>
      </c>
      <c r="R32" s="54" t="s">
        <v>331</v>
      </c>
      <c r="S32" s="54" t="s">
        <v>331</v>
      </c>
      <c r="T32" s="54" t="s">
        <v>331</v>
      </c>
      <c r="U32" s="54" t="s">
        <v>331</v>
      </c>
      <c r="V32" s="66" t="s">
        <v>581</v>
      </c>
      <c r="W32" s="55">
        <f t="shared" si="0"/>
        <v>20</v>
      </c>
      <c r="X32" s="55">
        <f t="shared" si="2"/>
        <v>13</v>
      </c>
      <c r="Y32" s="55">
        <f t="shared" si="3"/>
        <v>38</v>
      </c>
      <c r="Z32" s="55"/>
    </row>
    <row r="33" spans="1:27" ht="100.2" customHeight="1" thickBot="1">
      <c r="A33" s="73" t="s">
        <v>580</v>
      </c>
      <c r="B33" s="71" t="s">
        <v>579</v>
      </c>
      <c r="C33" s="71" t="s">
        <v>808</v>
      </c>
      <c r="D33" s="71" t="s">
        <v>809</v>
      </c>
      <c r="E33" s="71" t="s">
        <v>810</v>
      </c>
      <c r="F33" s="54" t="s">
        <v>360</v>
      </c>
      <c r="G33" s="57" t="s">
        <v>578</v>
      </c>
      <c r="H33" s="54" t="s">
        <v>342</v>
      </c>
      <c r="I33" s="71" t="s">
        <v>332</v>
      </c>
      <c r="J33" s="71" t="s">
        <v>321</v>
      </c>
      <c r="K33" s="57" t="s">
        <v>321</v>
      </c>
      <c r="L33" s="57" t="s">
        <v>321</v>
      </c>
      <c r="M33" s="57" t="s">
        <v>321</v>
      </c>
      <c r="N33" s="57" t="s">
        <v>321</v>
      </c>
      <c r="O33" s="57" t="s">
        <v>805</v>
      </c>
      <c r="P33" s="57" t="s">
        <v>805</v>
      </c>
      <c r="Q33" s="57" t="s">
        <v>805</v>
      </c>
      <c r="R33" s="54" t="s">
        <v>331</v>
      </c>
      <c r="S33" s="54" t="s">
        <v>331</v>
      </c>
      <c r="T33" s="54" t="s">
        <v>331</v>
      </c>
      <c r="U33" s="54" t="s">
        <v>331</v>
      </c>
      <c r="V33" s="71"/>
      <c r="W33" s="55">
        <f t="shared" si="0"/>
        <v>8</v>
      </c>
      <c r="X33" s="55">
        <f t="shared" si="2"/>
        <v>13</v>
      </c>
      <c r="Y33" s="55">
        <f t="shared" si="3"/>
        <v>31</v>
      </c>
    </row>
    <row r="34" spans="1:27" ht="100.2" customHeight="1" thickBot="1">
      <c r="A34" s="63" t="s">
        <v>577</v>
      </c>
      <c r="B34" s="63" t="s">
        <v>576</v>
      </c>
      <c r="C34" s="63" t="s">
        <v>575</v>
      </c>
      <c r="D34" s="63" t="s">
        <v>574</v>
      </c>
      <c r="E34" s="63" t="s">
        <v>573</v>
      </c>
      <c r="F34" s="57" t="s">
        <v>335</v>
      </c>
      <c r="G34" s="57" t="s">
        <v>572</v>
      </c>
      <c r="H34" s="54" t="s">
        <v>342</v>
      </c>
      <c r="I34" s="63" t="s">
        <v>351</v>
      </c>
      <c r="J34" s="63" t="s">
        <v>321</v>
      </c>
      <c r="K34" s="57" t="s">
        <v>321</v>
      </c>
      <c r="L34" s="57" t="s">
        <v>321</v>
      </c>
      <c r="M34" s="57" t="s">
        <v>321</v>
      </c>
      <c r="N34" s="57" t="s">
        <v>321</v>
      </c>
      <c r="O34" s="57" t="s">
        <v>321</v>
      </c>
      <c r="P34" s="57" t="s">
        <v>321</v>
      </c>
      <c r="Q34" s="57" t="s">
        <v>321</v>
      </c>
      <c r="R34" s="54" t="s">
        <v>331</v>
      </c>
      <c r="S34" s="54" t="s">
        <v>331</v>
      </c>
      <c r="T34" s="54" t="s">
        <v>331</v>
      </c>
      <c r="U34" s="54" t="s">
        <v>331</v>
      </c>
      <c r="W34" s="55">
        <f t="shared" si="0"/>
        <v>8</v>
      </c>
      <c r="X34" s="55">
        <f t="shared" si="2"/>
        <v>9</v>
      </c>
      <c r="Y34" s="55">
        <f t="shared" si="3"/>
        <v>27</v>
      </c>
      <c r="Z34" s="55"/>
    </row>
    <row r="35" spans="1:27" ht="100.2" customHeight="1" thickBot="1">
      <c r="A35" s="65" t="s">
        <v>571</v>
      </c>
      <c r="B35" s="63" t="s">
        <v>570</v>
      </c>
      <c r="C35" s="61" t="s">
        <v>569</v>
      </c>
      <c r="D35" s="63" t="s">
        <v>568</v>
      </c>
      <c r="E35" s="63" t="s">
        <v>567</v>
      </c>
      <c r="F35" s="57" t="s">
        <v>335</v>
      </c>
      <c r="G35" s="67" t="s">
        <v>566</v>
      </c>
      <c r="H35" s="54" t="s">
        <v>342</v>
      </c>
      <c r="I35" s="63" t="s">
        <v>332</v>
      </c>
      <c r="J35" s="63" t="s">
        <v>321</v>
      </c>
      <c r="K35" s="57" t="s">
        <v>321</v>
      </c>
      <c r="L35" s="57" t="s">
        <v>806</v>
      </c>
      <c r="M35" s="57" t="s">
        <v>805</v>
      </c>
      <c r="N35" s="57" t="s">
        <v>321</v>
      </c>
      <c r="O35" s="57" t="s">
        <v>805</v>
      </c>
      <c r="P35" s="57" t="s">
        <v>805</v>
      </c>
      <c r="Q35" s="57" t="s">
        <v>805</v>
      </c>
      <c r="R35" s="54" t="s">
        <v>331</v>
      </c>
      <c r="S35" s="54" t="s">
        <v>331</v>
      </c>
      <c r="T35" s="54" t="s">
        <v>331</v>
      </c>
      <c r="U35" s="54" t="s">
        <v>331</v>
      </c>
      <c r="V35" s="59" t="s">
        <v>565</v>
      </c>
      <c r="W35" s="55">
        <f t="shared" ref="W35:W66" si="4">LENB(C35)/2</f>
        <v>16</v>
      </c>
      <c r="X35" s="55">
        <f t="shared" si="2"/>
        <v>15</v>
      </c>
      <c r="Y35" s="55">
        <f t="shared" si="3"/>
        <v>40</v>
      </c>
      <c r="Z35" s="55"/>
    </row>
    <row r="36" spans="1:27" ht="100.2" customHeight="1" thickBot="1">
      <c r="A36" s="65" t="s">
        <v>564</v>
      </c>
      <c r="B36" s="63" t="s">
        <v>563</v>
      </c>
      <c r="C36" s="63" t="s">
        <v>562</v>
      </c>
      <c r="D36" s="63" t="s">
        <v>561</v>
      </c>
      <c r="E36" s="63" t="s">
        <v>560</v>
      </c>
      <c r="F36" s="57" t="s">
        <v>335</v>
      </c>
      <c r="G36" s="57" t="s">
        <v>559</v>
      </c>
      <c r="H36" s="54" t="s">
        <v>342</v>
      </c>
      <c r="I36" s="63" t="s">
        <v>332</v>
      </c>
      <c r="J36" s="63" t="s">
        <v>321</v>
      </c>
      <c r="K36" s="57" t="s">
        <v>321</v>
      </c>
      <c r="L36" s="57" t="s">
        <v>321</v>
      </c>
      <c r="M36" s="57" t="s">
        <v>321</v>
      </c>
      <c r="N36" s="57" t="s">
        <v>321</v>
      </c>
      <c r="O36" s="57" t="s">
        <v>321</v>
      </c>
      <c r="P36" s="57" t="s">
        <v>321</v>
      </c>
      <c r="Q36" s="57" t="s">
        <v>321</v>
      </c>
      <c r="R36" s="54" t="s">
        <v>331</v>
      </c>
      <c r="S36" s="54" t="s">
        <v>331</v>
      </c>
      <c r="T36" s="54" t="s">
        <v>331</v>
      </c>
      <c r="U36" s="54" t="s">
        <v>331</v>
      </c>
      <c r="V36" s="66" t="s">
        <v>558</v>
      </c>
      <c r="W36" s="55">
        <f t="shared" si="4"/>
        <v>17</v>
      </c>
      <c r="X36" s="55">
        <f t="shared" si="2"/>
        <v>13</v>
      </c>
      <c r="Y36" s="55">
        <f t="shared" si="3"/>
        <v>39</v>
      </c>
      <c r="Z36" s="55"/>
    </row>
    <row r="37" spans="1:27" ht="100.2" customHeight="1" thickBot="1">
      <c r="A37" s="65" t="s">
        <v>557</v>
      </c>
      <c r="B37" s="63" t="s">
        <v>556</v>
      </c>
      <c r="C37" s="57" t="s">
        <v>555</v>
      </c>
      <c r="D37" s="63" t="s">
        <v>554</v>
      </c>
      <c r="E37" s="63" t="s">
        <v>553</v>
      </c>
      <c r="F37" s="57" t="s">
        <v>360</v>
      </c>
      <c r="G37" s="57" t="s">
        <v>552</v>
      </c>
      <c r="H37" s="54" t="s">
        <v>374</v>
      </c>
      <c r="I37" s="63" t="s">
        <v>389</v>
      </c>
      <c r="J37" s="63" t="s">
        <v>321</v>
      </c>
      <c r="K37" s="57" t="s">
        <v>321</v>
      </c>
      <c r="L37" s="57" t="s">
        <v>806</v>
      </c>
      <c r="M37" s="57" t="s">
        <v>321</v>
      </c>
      <c r="N37" s="57" t="s">
        <v>321</v>
      </c>
      <c r="O37" s="57" t="s">
        <v>321</v>
      </c>
      <c r="P37" s="57" t="s">
        <v>321</v>
      </c>
      <c r="Q37" s="57" t="s">
        <v>321</v>
      </c>
      <c r="R37" s="54" t="s">
        <v>331</v>
      </c>
      <c r="S37" s="54" t="s">
        <v>331</v>
      </c>
      <c r="T37" s="54" t="s">
        <v>331</v>
      </c>
      <c r="U37" s="54" t="s">
        <v>331</v>
      </c>
      <c r="V37" s="70" t="s">
        <v>551</v>
      </c>
      <c r="W37" s="55">
        <f t="shared" si="4"/>
        <v>10</v>
      </c>
      <c r="X37" s="55">
        <f t="shared" si="2"/>
        <v>14</v>
      </c>
      <c r="Y37" s="55">
        <f t="shared" si="3"/>
        <v>37</v>
      </c>
      <c r="Z37" s="55"/>
    </row>
    <row r="38" spans="1:27" ht="100.2" customHeight="1" thickBot="1">
      <c r="A38" s="53" t="s">
        <v>902</v>
      </c>
      <c r="B38" s="63" t="s">
        <v>550</v>
      </c>
      <c r="C38" s="63" t="s">
        <v>549</v>
      </c>
      <c r="D38" s="63" t="s">
        <v>548</v>
      </c>
      <c r="E38" s="57" t="s">
        <v>547</v>
      </c>
      <c r="F38" s="57" t="s">
        <v>546</v>
      </c>
      <c r="G38" s="57" t="s">
        <v>545</v>
      </c>
      <c r="H38" s="54" t="s">
        <v>342</v>
      </c>
      <c r="I38" s="63" t="s">
        <v>351</v>
      </c>
      <c r="J38" s="63" t="s">
        <v>321</v>
      </c>
      <c r="K38" s="57" t="s">
        <v>321</v>
      </c>
      <c r="L38" s="57" t="s">
        <v>321</v>
      </c>
      <c r="M38" s="57" t="s">
        <v>321</v>
      </c>
      <c r="N38" s="57" t="s">
        <v>321</v>
      </c>
      <c r="O38" s="57" t="s">
        <v>805</v>
      </c>
      <c r="P38" s="57" t="s">
        <v>805</v>
      </c>
      <c r="Q38" s="57" t="s">
        <v>805</v>
      </c>
      <c r="R38" s="54" t="s">
        <v>331</v>
      </c>
      <c r="S38" s="54" t="s">
        <v>331</v>
      </c>
      <c r="T38" s="54" t="s">
        <v>331</v>
      </c>
      <c r="U38" s="54" t="s">
        <v>331</v>
      </c>
      <c r="V38" s="69" t="s">
        <v>539</v>
      </c>
      <c r="W38" s="55">
        <f t="shared" si="4"/>
        <v>11</v>
      </c>
      <c r="X38" s="55">
        <f t="shared" si="2"/>
        <v>15</v>
      </c>
      <c r="Y38" s="55">
        <f t="shared" si="3"/>
        <v>29</v>
      </c>
      <c r="Z38" s="55"/>
    </row>
    <row r="39" spans="1:27" ht="100.2" customHeight="1" thickBot="1">
      <c r="A39" s="17" t="s">
        <v>903</v>
      </c>
      <c r="B39" s="63" t="s">
        <v>544</v>
      </c>
      <c r="C39" s="63" t="s">
        <v>543</v>
      </c>
      <c r="D39" s="63" t="s">
        <v>542</v>
      </c>
      <c r="E39" s="63" t="s">
        <v>541</v>
      </c>
      <c r="F39" s="57" t="s">
        <v>376</v>
      </c>
      <c r="G39" s="60" t="s">
        <v>540</v>
      </c>
      <c r="H39" s="54" t="s">
        <v>415</v>
      </c>
      <c r="I39" s="63" t="s">
        <v>389</v>
      </c>
      <c r="J39" s="63" t="s">
        <v>805</v>
      </c>
      <c r="K39" s="57" t="s">
        <v>321</v>
      </c>
      <c r="L39" s="57" t="s">
        <v>321</v>
      </c>
      <c r="M39" s="57" t="s">
        <v>805</v>
      </c>
      <c r="N39" s="57" t="s">
        <v>321</v>
      </c>
      <c r="O39" s="57" t="s">
        <v>805</v>
      </c>
      <c r="P39" s="57" t="s">
        <v>805</v>
      </c>
      <c r="Q39" s="57" t="s">
        <v>805</v>
      </c>
      <c r="R39" s="54" t="s">
        <v>331</v>
      </c>
      <c r="S39" s="54" t="s">
        <v>331</v>
      </c>
      <c r="T39" s="54" t="s">
        <v>331</v>
      </c>
      <c r="U39" s="54" t="s">
        <v>331</v>
      </c>
      <c r="V39" s="69" t="s">
        <v>539</v>
      </c>
      <c r="W39" s="55">
        <f t="shared" si="4"/>
        <v>6</v>
      </c>
      <c r="X39" s="55">
        <f t="shared" si="2"/>
        <v>17</v>
      </c>
      <c r="Y39" s="55">
        <f t="shared" si="3"/>
        <v>34</v>
      </c>
      <c r="Z39" s="55"/>
    </row>
    <row r="40" spans="1:27" ht="100.2" customHeight="1" thickBot="1">
      <c r="A40" s="65" t="s">
        <v>38</v>
      </c>
      <c r="B40" s="63" t="s">
        <v>538</v>
      </c>
      <c r="C40" s="63" t="s">
        <v>537</v>
      </c>
      <c r="D40" s="63" t="s">
        <v>536</v>
      </c>
      <c r="E40" s="63" t="s">
        <v>535</v>
      </c>
      <c r="F40" s="57" t="s">
        <v>335</v>
      </c>
      <c r="G40" s="57" t="s">
        <v>534</v>
      </c>
      <c r="H40" s="54" t="s">
        <v>342</v>
      </c>
      <c r="I40" s="71" t="s">
        <v>351</v>
      </c>
      <c r="J40" s="71" t="s">
        <v>321</v>
      </c>
      <c r="K40" s="57" t="s">
        <v>321</v>
      </c>
      <c r="L40" s="57" t="s">
        <v>806</v>
      </c>
      <c r="M40" s="57" t="s">
        <v>805</v>
      </c>
      <c r="N40" s="57" t="s">
        <v>321</v>
      </c>
      <c r="O40" s="57" t="s">
        <v>321</v>
      </c>
      <c r="P40" s="57" t="s">
        <v>321</v>
      </c>
      <c r="Q40" s="57" t="s">
        <v>321</v>
      </c>
      <c r="R40" s="54" t="s">
        <v>331</v>
      </c>
      <c r="S40" s="54" t="s">
        <v>331</v>
      </c>
      <c r="T40" s="54" t="s">
        <v>331</v>
      </c>
      <c r="U40" s="54" t="s">
        <v>331</v>
      </c>
      <c r="V40" s="63" t="s">
        <v>533</v>
      </c>
      <c r="W40" s="55">
        <f t="shared" si="4"/>
        <v>6</v>
      </c>
      <c r="X40" s="55">
        <f t="shared" si="2"/>
        <v>15</v>
      </c>
      <c r="Y40" s="55">
        <f t="shared" si="3"/>
        <v>37</v>
      </c>
      <c r="Z40" s="55"/>
    </row>
    <row r="41" spans="1:27" ht="100.2" customHeight="1" thickBot="1">
      <c r="A41" s="79" t="s">
        <v>532</v>
      </c>
      <c r="B41" s="71" t="s">
        <v>531</v>
      </c>
      <c r="C41" s="71" t="s">
        <v>836</v>
      </c>
      <c r="D41" s="54" t="s">
        <v>846</v>
      </c>
      <c r="E41" s="54" t="s">
        <v>837</v>
      </c>
      <c r="F41" s="54" t="s">
        <v>376</v>
      </c>
      <c r="G41" s="57" t="s">
        <v>375</v>
      </c>
      <c r="H41" s="54" t="s">
        <v>333</v>
      </c>
      <c r="I41" s="71" t="s">
        <v>332</v>
      </c>
      <c r="J41" s="71" t="s">
        <v>321</v>
      </c>
      <c r="K41" s="57" t="s">
        <v>321</v>
      </c>
      <c r="L41" s="57" t="s">
        <v>321</v>
      </c>
      <c r="M41" s="57" t="s">
        <v>321</v>
      </c>
      <c r="N41" s="57" t="s">
        <v>321</v>
      </c>
      <c r="O41" s="57" t="s">
        <v>321</v>
      </c>
      <c r="P41" s="57" t="s">
        <v>321</v>
      </c>
      <c r="Q41" s="57" t="s">
        <v>805</v>
      </c>
      <c r="V41" s="71"/>
      <c r="W41" s="55">
        <f t="shared" si="4"/>
        <v>17</v>
      </c>
      <c r="X41" s="55">
        <f t="shared" ref="X41:X72" si="5">LEN(D41)</f>
        <v>11</v>
      </c>
      <c r="Y41" s="55">
        <f t="shared" si="3"/>
        <v>1</v>
      </c>
      <c r="AA41" s="54" t="s">
        <v>447</v>
      </c>
    </row>
    <row r="42" spans="1:27" ht="100.2" customHeight="1" thickBot="1">
      <c r="A42" s="78" t="s">
        <v>530</v>
      </c>
      <c r="B42" s="71" t="s">
        <v>529</v>
      </c>
      <c r="C42" s="71" t="s">
        <v>837</v>
      </c>
      <c r="D42" s="54" t="s">
        <v>837</v>
      </c>
      <c r="E42" s="54" t="s">
        <v>837</v>
      </c>
      <c r="F42" s="54" t="s">
        <v>360</v>
      </c>
      <c r="G42" s="54" t="s">
        <v>528</v>
      </c>
      <c r="H42" s="54" t="s">
        <v>342</v>
      </c>
      <c r="I42" s="63" t="s">
        <v>332</v>
      </c>
      <c r="J42" s="63" t="s">
        <v>321</v>
      </c>
      <c r="K42" s="57" t="s">
        <v>321</v>
      </c>
      <c r="L42" s="57" t="s">
        <v>321</v>
      </c>
      <c r="M42" s="57" t="s">
        <v>321</v>
      </c>
      <c r="N42" s="57" t="s">
        <v>321</v>
      </c>
      <c r="O42" s="57" t="s">
        <v>321</v>
      </c>
      <c r="P42" s="57" t="s">
        <v>321</v>
      </c>
      <c r="Q42" s="57" t="s">
        <v>321</v>
      </c>
      <c r="R42" s="54" t="s">
        <v>331</v>
      </c>
      <c r="S42" s="54" t="s">
        <v>331</v>
      </c>
      <c r="T42" s="54" t="s">
        <v>331</v>
      </c>
      <c r="U42" s="54" t="s">
        <v>331</v>
      </c>
      <c r="V42" s="71"/>
      <c r="W42" s="55">
        <f t="shared" si="4"/>
        <v>1</v>
      </c>
      <c r="X42" s="55">
        <f t="shared" si="5"/>
        <v>1</v>
      </c>
      <c r="Y42" s="55">
        <f t="shared" si="3"/>
        <v>1</v>
      </c>
      <c r="AA42" s="54" t="s">
        <v>523</v>
      </c>
    </row>
    <row r="43" spans="1:27" ht="100.2" customHeight="1" thickBot="1">
      <c r="A43" s="73" t="s">
        <v>527</v>
      </c>
      <c r="B43" s="71" t="s">
        <v>526</v>
      </c>
      <c r="C43" s="71" t="s">
        <v>837</v>
      </c>
      <c r="D43" s="54" t="s">
        <v>837</v>
      </c>
      <c r="E43" s="54" t="s">
        <v>837</v>
      </c>
      <c r="F43" s="54" t="s">
        <v>335</v>
      </c>
      <c r="G43" s="54" t="s">
        <v>525</v>
      </c>
      <c r="H43" s="54" t="s">
        <v>524</v>
      </c>
      <c r="I43" s="63" t="s">
        <v>332</v>
      </c>
      <c r="J43" s="63" t="s">
        <v>321</v>
      </c>
      <c r="K43" s="57" t="s">
        <v>321</v>
      </c>
      <c r="L43" s="57" t="s">
        <v>321</v>
      </c>
      <c r="M43" s="57" t="s">
        <v>321</v>
      </c>
      <c r="N43" s="57" t="s">
        <v>321</v>
      </c>
      <c r="O43" s="57" t="s">
        <v>321</v>
      </c>
      <c r="P43" s="57" t="s">
        <v>321</v>
      </c>
      <c r="Q43" s="57" t="s">
        <v>321</v>
      </c>
      <c r="R43" s="54" t="s">
        <v>331</v>
      </c>
      <c r="S43" s="54" t="s">
        <v>331</v>
      </c>
      <c r="T43" s="54" t="s">
        <v>331</v>
      </c>
      <c r="U43" s="54" t="s">
        <v>331</v>
      </c>
      <c r="V43" s="71"/>
      <c r="W43" s="55">
        <f t="shared" si="4"/>
        <v>1</v>
      </c>
      <c r="X43" s="55">
        <f t="shared" si="5"/>
        <v>1</v>
      </c>
      <c r="Y43" s="55">
        <f t="shared" si="3"/>
        <v>1</v>
      </c>
      <c r="AA43" s="54" t="s">
        <v>523</v>
      </c>
    </row>
    <row r="44" spans="1:27" ht="100.2" customHeight="1" thickBot="1">
      <c r="A44" s="65" t="s">
        <v>522</v>
      </c>
      <c r="B44" s="63" t="s">
        <v>521</v>
      </c>
      <c r="C44" s="57" t="s">
        <v>520</v>
      </c>
      <c r="D44" s="63" t="s">
        <v>519</v>
      </c>
      <c r="E44" s="63" t="s">
        <v>518</v>
      </c>
      <c r="F44" s="57" t="s">
        <v>344</v>
      </c>
      <c r="G44" s="60" t="s">
        <v>517</v>
      </c>
      <c r="H44" s="54" t="s">
        <v>342</v>
      </c>
      <c r="I44" s="63" t="s">
        <v>332</v>
      </c>
      <c r="J44" s="63" t="s">
        <v>321</v>
      </c>
      <c r="K44" s="57" t="s">
        <v>321</v>
      </c>
      <c r="L44" s="57" t="s">
        <v>321</v>
      </c>
      <c r="M44" s="57" t="s">
        <v>321</v>
      </c>
      <c r="N44" s="57" t="s">
        <v>321</v>
      </c>
      <c r="O44" s="57" t="s">
        <v>321</v>
      </c>
      <c r="P44" s="57" t="s">
        <v>321</v>
      </c>
      <c r="Q44" s="57" t="s">
        <v>321</v>
      </c>
      <c r="R44" s="54" t="s">
        <v>331</v>
      </c>
      <c r="S44" s="54" t="s">
        <v>331</v>
      </c>
      <c r="T44" s="54" t="s">
        <v>331</v>
      </c>
      <c r="U44" s="54" t="s">
        <v>331</v>
      </c>
      <c r="V44" s="66" t="s">
        <v>516</v>
      </c>
      <c r="W44" s="55">
        <f t="shared" si="4"/>
        <v>6</v>
      </c>
      <c r="X44" s="55">
        <f t="shared" si="5"/>
        <v>20</v>
      </c>
      <c r="Y44" s="55">
        <f t="shared" si="3"/>
        <v>23</v>
      </c>
      <c r="Z44" s="55"/>
    </row>
    <row r="45" spans="1:27" ht="100.2" customHeight="1" thickBot="1">
      <c r="A45" s="65" t="s">
        <v>515</v>
      </c>
      <c r="B45" s="63" t="s">
        <v>514</v>
      </c>
      <c r="C45" s="70" t="s">
        <v>513</v>
      </c>
      <c r="D45" s="63" t="s">
        <v>512</v>
      </c>
      <c r="E45" s="63" t="s">
        <v>511</v>
      </c>
      <c r="F45" s="57" t="s">
        <v>344</v>
      </c>
      <c r="G45" s="60" t="s">
        <v>510</v>
      </c>
      <c r="H45" s="54" t="s">
        <v>342</v>
      </c>
      <c r="I45" s="63" t="s">
        <v>332</v>
      </c>
      <c r="J45" s="63" t="s">
        <v>321</v>
      </c>
      <c r="K45" s="57" t="s">
        <v>321</v>
      </c>
      <c r="L45" s="57" t="s">
        <v>806</v>
      </c>
      <c r="M45" s="57" t="s">
        <v>321</v>
      </c>
      <c r="N45" s="57" t="s">
        <v>321</v>
      </c>
      <c r="O45" s="57" t="s">
        <v>321</v>
      </c>
      <c r="P45" s="57" t="s">
        <v>321</v>
      </c>
      <c r="Q45" s="57" t="s">
        <v>321</v>
      </c>
      <c r="R45" s="54" t="s">
        <v>331</v>
      </c>
      <c r="S45" s="54" t="s">
        <v>331</v>
      </c>
      <c r="T45" s="54" t="s">
        <v>331</v>
      </c>
      <c r="U45" s="54" t="s">
        <v>331</v>
      </c>
      <c r="V45" s="57"/>
      <c r="W45" s="55">
        <f t="shared" si="4"/>
        <v>11</v>
      </c>
      <c r="X45" s="55">
        <f t="shared" si="5"/>
        <v>11</v>
      </c>
      <c r="Y45" s="55">
        <f t="shared" ref="Y45:Y76" si="6">LEN(E45)</f>
        <v>21</v>
      </c>
      <c r="Z45" s="55"/>
    </row>
    <row r="46" spans="1:27" ht="100.2" customHeight="1" thickBot="1">
      <c r="A46" s="65" t="s">
        <v>509</v>
      </c>
      <c r="B46" s="63" t="s">
        <v>508</v>
      </c>
      <c r="C46" s="63" t="s">
        <v>507</v>
      </c>
      <c r="D46" s="70" t="s">
        <v>506</v>
      </c>
      <c r="E46" s="63" t="s">
        <v>505</v>
      </c>
      <c r="F46" s="57" t="s">
        <v>360</v>
      </c>
      <c r="G46" s="57" t="s">
        <v>504</v>
      </c>
      <c r="H46" s="54" t="s">
        <v>342</v>
      </c>
      <c r="I46" s="63" t="s">
        <v>332</v>
      </c>
      <c r="J46" s="63" t="s">
        <v>321</v>
      </c>
      <c r="K46" s="57" t="s">
        <v>321</v>
      </c>
      <c r="L46" s="57" t="s">
        <v>806</v>
      </c>
      <c r="M46" s="57" t="s">
        <v>805</v>
      </c>
      <c r="N46" s="57" t="s">
        <v>321</v>
      </c>
      <c r="O46" s="57" t="s">
        <v>321</v>
      </c>
      <c r="P46" s="57" t="s">
        <v>321</v>
      </c>
      <c r="Q46" s="57" t="s">
        <v>321</v>
      </c>
      <c r="R46" s="54" t="s">
        <v>331</v>
      </c>
      <c r="S46" s="54" t="s">
        <v>331</v>
      </c>
      <c r="T46" s="54" t="s">
        <v>331</v>
      </c>
      <c r="U46" s="54" t="s">
        <v>331</v>
      </c>
      <c r="V46" s="57" t="s">
        <v>503</v>
      </c>
      <c r="W46" s="55">
        <f t="shared" si="4"/>
        <v>8</v>
      </c>
      <c r="X46" s="55">
        <f t="shared" si="5"/>
        <v>11</v>
      </c>
      <c r="Y46" s="55">
        <f t="shared" si="6"/>
        <v>40</v>
      </c>
    </row>
    <row r="47" spans="1:27" ht="100.2" customHeight="1" thickBot="1">
      <c r="A47" s="52" t="s">
        <v>897</v>
      </c>
      <c r="B47" s="63" t="s">
        <v>502</v>
      </c>
      <c r="C47" s="63" t="s">
        <v>501</v>
      </c>
      <c r="D47" s="57" t="s">
        <v>500</v>
      </c>
      <c r="E47" s="57" t="s">
        <v>499</v>
      </c>
      <c r="F47" s="57" t="s">
        <v>376</v>
      </c>
      <c r="G47" s="60" t="s">
        <v>498</v>
      </c>
      <c r="H47" s="54" t="s">
        <v>342</v>
      </c>
      <c r="I47" s="63" t="s">
        <v>332</v>
      </c>
      <c r="J47" s="63" t="s">
        <v>321</v>
      </c>
      <c r="K47" s="57" t="s">
        <v>321</v>
      </c>
      <c r="L47" s="57" t="s">
        <v>321</v>
      </c>
      <c r="M47" s="57" t="s">
        <v>321</v>
      </c>
      <c r="N47" s="57" t="s">
        <v>321</v>
      </c>
      <c r="O47" s="57" t="s">
        <v>321</v>
      </c>
      <c r="P47" s="57" t="s">
        <v>321</v>
      </c>
      <c r="Q47" s="57" t="s">
        <v>321</v>
      </c>
      <c r="R47" s="54" t="s">
        <v>331</v>
      </c>
      <c r="S47" s="54" t="s">
        <v>331</v>
      </c>
      <c r="T47" s="54" t="s">
        <v>331</v>
      </c>
      <c r="U47" s="54" t="s">
        <v>331</v>
      </c>
      <c r="V47" s="63"/>
      <c r="W47" s="55">
        <f t="shared" si="4"/>
        <v>11.5</v>
      </c>
      <c r="X47" s="55">
        <f t="shared" si="5"/>
        <v>9</v>
      </c>
      <c r="Y47" s="55">
        <f t="shared" si="6"/>
        <v>19</v>
      </c>
      <c r="Z47" s="55"/>
    </row>
    <row r="48" spans="1:27" ht="100.2" customHeight="1" thickBot="1">
      <c r="A48" s="65" t="s">
        <v>497</v>
      </c>
      <c r="B48" s="63" t="s">
        <v>496</v>
      </c>
      <c r="C48" s="71" t="s">
        <v>495</v>
      </c>
      <c r="D48" s="71" t="s">
        <v>494</v>
      </c>
      <c r="E48" s="77" t="s">
        <v>493</v>
      </c>
      <c r="F48" s="57" t="s">
        <v>335</v>
      </c>
      <c r="G48" s="60" t="s">
        <v>492</v>
      </c>
      <c r="H48" s="54" t="s">
        <v>342</v>
      </c>
      <c r="I48" s="63" t="s">
        <v>351</v>
      </c>
      <c r="J48" s="63" t="s">
        <v>321</v>
      </c>
      <c r="K48" s="57" t="s">
        <v>321</v>
      </c>
      <c r="L48" s="57" t="s">
        <v>806</v>
      </c>
      <c r="M48" s="57" t="s">
        <v>321</v>
      </c>
      <c r="N48" s="57" t="s">
        <v>321</v>
      </c>
      <c r="O48" s="57" t="s">
        <v>321</v>
      </c>
      <c r="P48" s="57" t="s">
        <v>321</v>
      </c>
      <c r="Q48" s="57" t="s">
        <v>321</v>
      </c>
      <c r="R48" s="54" t="s">
        <v>331</v>
      </c>
      <c r="S48" s="54" t="s">
        <v>331</v>
      </c>
      <c r="T48" s="54" t="s">
        <v>331</v>
      </c>
      <c r="U48" s="54" t="s">
        <v>331</v>
      </c>
      <c r="V48" s="69" t="s">
        <v>491</v>
      </c>
      <c r="W48" s="55">
        <f t="shared" si="4"/>
        <v>12</v>
      </c>
      <c r="X48" s="55">
        <f t="shared" si="5"/>
        <v>13</v>
      </c>
      <c r="Y48" s="55">
        <f t="shared" si="6"/>
        <v>40</v>
      </c>
      <c r="Z48" s="55"/>
    </row>
    <row r="49" spans="1:27" ht="100.2" customHeight="1" thickBot="1">
      <c r="A49" s="65" t="s">
        <v>490</v>
      </c>
      <c r="B49" s="63" t="s">
        <v>489</v>
      </c>
      <c r="C49" s="63" t="s">
        <v>488</v>
      </c>
      <c r="D49" s="63" t="s">
        <v>487</v>
      </c>
      <c r="E49" s="63" t="s">
        <v>486</v>
      </c>
      <c r="F49" s="57" t="s">
        <v>376</v>
      </c>
      <c r="G49" s="60" t="s">
        <v>466</v>
      </c>
      <c r="H49" s="54" t="s">
        <v>333</v>
      </c>
      <c r="I49" s="63" t="s">
        <v>332</v>
      </c>
      <c r="J49" s="63" t="s">
        <v>805</v>
      </c>
      <c r="K49" s="57" t="s">
        <v>321</v>
      </c>
      <c r="L49" s="57" t="s">
        <v>321</v>
      </c>
      <c r="M49" s="57" t="s">
        <v>321</v>
      </c>
      <c r="N49" s="57" t="s">
        <v>321</v>
      </c>
      <c r="O49" s="57" t="s">
        <v>321</v>
      </c>
      <c r="P49" s="57" t="s">
        <v>321</v>
      </c>
      <c r="Q49" s="57" t="s">
        <v>321</v>
      </c>
      <c r="R49" s="54" t="s">
        <v>331</v>
      </c>
      <c r="S49" s="54" t="s">
        <v>331</v>
      </c>
      <c r="T49" s="54" t="s">
        <v>331</v>
      </c>
      <c r="U49" s="54" t="s">
        <v>331</v>
      </c>
      <c r="V49" s="57" t="s">
        <v>485</v>
      </c>
      <c r="W49" s="55">
        <f t="shared" si="4"/>
        <v>17</v>
      </c>
      <c r="X49" s="55">
        <f t="shared" si="5"/>
        <v>15</v>
      </c>
      <c r="Y49" s="55">
        <f t="shared" si="6"/>
        <v>40</v>
      </c>
    </row>
    <row r="50" spans="1:27" ht="100.2" customHeight="1" thickBot="1">
      <c r="A50" s="76" t="s">
        <v>484</v>
      </c>
      <c r="B50" s="63" t="s">
        <v>483</v>
      </c>
      <c r="C50" s="63" t="s">
        <v>482</v>
      </c>
      <c r="D50" s="70" t="s">
        <v>481</v>
      </c>
      <c r="E50" s="63" t="s">
        <v>480</v>
      </c>
      <c r="F50" s="57" t="s">
        <v>376</v>
      </c>
      <c r="G50" s="57" t="s">
        <v>466</v>
      </c>
      <c r="H50" s="54" t="s">
        <v>374</v>
      </c>
      <c r="I50" s="63" t="s">
        <v>332</v>
      </c>
      <c r="J50" s="63" t="s">
        <v>321</v>
      </c>
      <c r="K50" s="57" t="s">
        <v>321</v>
      </c>
      <c r="L50" s="57" t="s">
        <v>321</v>
      </c>
      <c r="M50" s="57" t="s">
        <v>321</v>
      </c>
      <c r="N50" s="57" t="s">
        <v>321</v>
      </c>
      <c r="O50" s="57" t="s">
        <v>321</v>
      </c>
      <c r="P50" s="57" t="s">
        <v>321</v>
      </c>
      <c r="Q50" s="57" t="s">
        <v>321</v>
      </c>
      <c r="R50" s="54" t="s">
        <v>331</v>
      </c>
      <c r="S50" s="54" t="s">
        <v>331</v>
      </c>
      <c r="T50" s="54" t="s">
        <v>331</v>
      </c>
      <c r="U50" s="54" t="s">
        <v>331</v>
      </c>
      <c r="V50" s="57" t="s">
        <v>479</v>
      </c>
      <c r="W50" s="55">
        <f t="shared" si="4"/>
        <v>13.5</v>
      </c>
      <c r="X50" s="55">
        <f t="shared" si="5"/>
        <v>14</v>
      </c>
      <c r="Y50" s="55">
        <f t="shared" si="6"/>
        <v>40</v>
      </c>
      <c r="Z50" s="55"/>
    </row>
    <row r="51" spans="1:27" ht="100.2" customHeight="1" thickBot="1">
      <c r="A51" s="75" t="s">
        <v>478</v>
      </c>
      <c r="B51" s="63" t="s">
        <v>477</v>
      </c>
      <c r="C51" s="63" t="s">
        <v>476</v>
      </c>
      <c r="D51" s="63" t="s">
        <v>475</v>
      </c>
      <c r="E51" s="70" t="s">
        <v>474</v>
      </c>
      <c r="F51" s="57" t="s">
        <v>335</v>
      </c>
      <c r="G51" s="57" t="s">
        <v>473</v>
      </c>
      <c r="H51" s="54" t="s">
        <v>342</v>
      </c>
      <c r="I51" s="63" t="s">
        <v>332</v>
      </c>
      <c r="J51" s="63" t="s">
        <v>321</v>
      </c>
      <c r="K51" s="57" t="s">
        <v>321</v>
      </c>
      <c r="L51" s="57" t="s">
        <v>321</v>
      </c>
      <c r="M51" s="57" t="s">
        <v>321</v>
      </c>
      <c r="N51" s="57" t="s">
        <v>321</v>
      </c>
      <c r="O51" s="57" t="s">
        <v>321</v>
      </c>
      <c r="P51" s="57" t="s">
        <v>321</v>
      </c>
      <c r="Q51" s="57" t="s">
        <v>321</v>
      </c>
      <c r="R51" s="54" t="s">
        <v>331</v>
      </c>
      <c r="S51" s="54" t="s">
        <v>331</v>
      </c>
      <c r="T51" s="54" t="s">
        <v>331</v>
      </c>
      <c r="U51" s="54" t="s">
        <v>331</v>
      </c>
      <c r="V51" s="66" t="s">
        <v>472</v>
      </c>
      <c r="W51" s="55">
        <f t="shared" si="4"/>
        <v>8</v>
      </c>
      <c r="X51" s="55">
        <f t="shared" si="5"/>
        <v>15</v>
      </c>
      <c r="Y51" s="55">
        <f t="shared" si="6"/>
        <v>35</v>
      </c>
      <c r="Z51" s="55"/>
    </row>
    <row r="52" spans="1:27" ht="100.2" customHeight="1" thickBot="1">
      <c r="A52" s="65" t="s">
        <v>471</v>
      </c>
      <c r="B52" s="63" t="s">
        <v>470</v>
      </c>
      <c r="C52" s="63" t="s">
        <v>469</v>
      </c>
      <c r="D52" s="63" t="s">
        <v>468</v>
      </c>
      <c r="E52" s="63" t="s">
        <v>467</v>
      </c>
      <c r="F52" s="57" t="s">
        <v>376</v>
      </c>
      <c r="G52" s="60" t="s">
        <v>466</v>
      </c>
      <c r="H52" s="54" t="s">
        <v>415</v>
      </c>
      <c r="I52" s="63" t="s">
        <v>332</v>
      </c>
      <c r="J52" s="63" t="s">
        <v>321</v>
      </c>
      <c r="K52" s="57" t="s">
        <v>321</v>
      </c>
      <c r="L52" s="57" t="s">
        <v>321</v>
      </c>
      <c r="M52" s="57" t="s">
        <v>321</v>
      </c>
      <c r="N52" s="57" t="s">
        <v>321</v>
      </c>
      <c r="O52" s="57" t="s">
        <v>321</v>
      </c>
      <c r="P52" s="57" t="s">
        <v>805</v>
      </c>
      <c r="Q52" s="57" t="s">
        <v>321</v>
      </c>
      <c r="R52" s="54" t="s">
        <v>331</v>
      </c>
      <c r="S52" s="54" t="s">
        <v>331</v>
      </c>
      <c r="T52" s="54" t="s">
        <v>331</v>
      </c>
      <c r="U52" s="54" t="s">
        <v>331</v>
      </c>
      <c r="V52" s="71" t="s">
        <v>465</v>
      </c>
      <c r="W52" s="55">
        <f t="shared" si="4"/>
        <v>16.5</v>
      </c>
      <c r="X52" s="55">
        <f t="shared" si="5"/>
        <v>15</v>
      </c>
      <c r="Y52" s="55">
        <f t="shared" si="6"/>
        <v>40</v>
      </c>
      <c r="Z52" s="55"/>
    </row>
    <row r="53" spans="1:27" ht="100.2" customHeight="1" thickBot="1">
      <c r="A53" s="65" t="s">
        <v>464</v>
      </c>
      <c r="B53" s="63" t="s">
        <v>463</v>
      </c>
      <c r="C53" s="63" t="s">
        <v>462</v>
      </c>
      <c r="D53" s="63" t="s">
        <v>461</v>
      </c>
      <c r="E53" s="63" t="s">
        <v>460</v>
      </c>
      <c r="F53" s="57" t="s">
        <v>376</v>
      </c>
      <c r="G53" s="57" t="s">
        <v>459</v>
      </c>
      <c r="H53" s="54" t="s">
        <v>333</v>
      </c>
      <c r="I53" s="63" t="s">
        <v>351</v>
      </c>
      <c r="J53" s="63" t="s">
        <v>321</v>
      </c>
      <c r="K53" s="57" t="s">
        <v>321</v>
      </c>
      <c r="L53" s="57" t="s">
        <v>321</v>
      </c>
      <c r="M53" s="57" t="s">
        <v>321</v>
      </c>
      <c r="N53" s="57" t="s">
        <v>321</v>
      </c>
      <c r="O53" s="57" t="s">
        <v>321</v>
      </c>
      <c r="P53" s="57" t="s">
        <v>321</v>
      </c>
      <c r="Q53" s="57" t="s">
        <v>321</v>
      </c>
      <c r="R53" s="54" t="s">
        <v>331</v>
      </c>
      <c r="S53" s="54" t="s">
        <v>331</v>
      </c>
      <c r="T53" s="54" t="s">
        <v>331</v>
      </c>
      <c r="U53" s="54" t="s">
        <v>331</v>
      </c>
      <c r="V53" s="63" t="s">
        <v>458</v>
      </c>
      <c r="W53" s="55">
        <f t="shared" si="4"/>
        <v>10</v>
      </c>
      <c r="X53" s="55">
        <f t="shared" si="5"/>
        <v>8</v>
      </c>
      <c r="Y53" s="55">
        <f t="shared" si="6"/>
        <v>17</v>
      </c>
      <c r="Z53" s="55"/>
    </row>
    <row r="54" spans="1:27" ht="100.2" customHeight="1" thickBot="1">
      <c r="A54" s="65" t="s">
        <v>457</v>
      </c>
      <c r="B54" s="63" t="s">
        <v>456</v>
      </c>
      <c r="C54" s="63" t="s">
        <v>455</v>
      </c>
      <c r="D54" s="63" t="s">
        <v>454</v>
      </c>
      <c r="E54" s="63" t="s">
        <v>453</v>
      </c>
      <c r="F54" s="57" t="s">
        <v>360</v>
      </c>
      <c r="G54" s="74" t="s">
        <v>452</v>
      </c>
      <c r="H54" s="54" t="s">
        <v>342</v>
      </c>
      <c r="I54" s="63" t="s">
        <v>389</v>
      </c>
      <c r="J54" s="63" t="s">
        <v>321</v>
      </c>
      <c r="K54" s="57" t="s">
        <v>321</v>
      </c>
      <c r="L54" s="57" t="s">
        <v>321</v>
      </c>
      <c r="M54" s="57" t="s">
        <v>321</v>
      </c>
      <c r="N54" s="57" t="s">
        <v>321</v>
      </c>
      <c r="O54" s="57" t="s">
        <v>321</v>
      </c>
      <c r="P54" s="57" t="s">
        <v>321</v>
      </c>
      <c r="Q54" s="57" t="s">
        <v>321</v>
      </c>
      <c r="R54" s="54" t="s">
        <v>331</v>
      </c>
      <c r="S54" s="54" t="s">
        <v>331</v>
      </c>
      <c r="T54" s="54" t="s">
        <v>331</v>
      </c>
      <c r="U54" s="54" t="s">
        <v>331</v>
      </c>
      <c r="V54" s="70" t="s">
        <v>451</v>
      </c>
      <c r="W54" s="55">
        <f t="shared" si="4"/>
        <v>11</v>
      </c>
      <c r="X54" s="55">
        <f t="shared" si="5"/>
        <v>14</v>
      </c>
      <c r="Y54" s="55">
        <f t="shared" si="6"/>
        <v>36</v>
      </c>
      <c r="Z54" s="55"/>
    </row>
    <row r="55" spans="1:27" ht="100.2" customHeight="1" thickBot="1">
      <c r="A55" s="73" t="s">
        <v>450</v>
      </c>
      <c r="B55" s="71" t="s">
        <v>449</v>
      </c>
      <c r="C55" s="71" t="s">
        <v>835</v>
      </c>
      <c r="D55" s="71" t="s">
        <v>837</v>
      </c>
      <c r="E55" s="71" t="s">
        <v>837</v>
      </c>
      <c r="F55" s="54" t="s">
        <v>360</v>
      </c>
      <c r="G55" s="57" t="s">
        <v>448</v>
      </c>
      <c r="H55" s="54" t="s">
        <v>342</v>
      </c>
      <c r="I55" s="71"/>
      <c r="J55" s="71"/>
      <c r="K55" s="57" t="s">
        <v>321</v>
      </c>
      <c r="L55" s="57" t="s">
        <v>321</v>
      </c>
      <c r="M55" s="57" t="s">
        <v>321</v>
      </c>
      <c r="N55" s="57" t="s">
        <v>321</v>
      </c>
      <c r="O55" s="57" t="s">
        <v>321</v>
      </c>
      <c r="P55" s="57" t="s">
        <v>321</v>
      </c>
      <c r="Q55" s="57" t="s">
        <v>321</v>
      </c>
      <c r="V55" s="71"/>
      <c r="W55" s="55">
        <f t="shared" si="4"/>
        <v>3</v>
      </c>
      <c r="X55" s="55">
        <f t="shared" si="5"/>
        <v>1</v>
      </c>
      <c r="Y55" s="55">
        <f t="shared" si="6"/>
        <v>1</v>
      </c>
      <c r="AA55" s="54" t="s">
        <v>447</v>
      </c>
    </row>
    <row r="56" spans="1:27" ht="100.2" customHeight="1" thickBot="1">
      <c r="A56" s="63" t="s">
        <v>920</v>
      </c>
      <c r="B56" s="63" t="s">
        <v>446</v>
      </c>
      <c r="C56" s="63" t="s">
        <v>445</v>
      </c>
      <c r="D56" s="63" t="s">
        <v>444</v>
      </c>
      <c r="E56" s="63" t="s">
        <v>443</v>
      </c>
      <c r="F56" s="57" t="s">
        <v>376</v>
      </c>
      <c r="G56" s="57" t="s">
        <v>442</v>
      </c>
      <c r="H56" s="54" t="s">
        <v>415</v>
      </c>
      <c r="I56" s="63" t="s">
        <v>351</v>
      </c>
      <c r="J56" s="63" t="s">
        <v>321</v>
      </c>
      <c r="K56" s="57" t="s">
        <v>321</v>
      </c>
      <c r="L56" s="57" t="s">
        <v>321</v>
      </c>
      <c r="M56" s="57" t="s">
        <v>321</v>
      </c>
      <c r="N56" s="57" t="s">
        <v>321</v>
      </c>
      <c r="O56" s="57" t="s">
        <v>321</v>
      </c>
      <c r="P56" s="57" t="s">
        <v>805</v>
      </c>
      <c r="Q56" s="57" t="s">
        <v>321</v>
      </c>
      <c r="R56" s="54" t="s">
        <v>331</v>
      </c>
      <c r="S56" s="54" t="s">
        <v>331</v>
      </c>
      <c r="T56" s="54" t="s">
        <v>331</v>
      </c>
      <c r="U56" s="54" t="s">
        <v>331</v>
      </c>
      <c r="V56" s="66" t="s">
        <v>441</v>
      </c>
      <c r="W56" s="55">
        <f t="shared" si="4"/>
        <v>11</v>
      </c>
      <c r="X56" s="55">
        <f t="shared" si="5"/>
        <v>15</v>
      </c>
      <c r="Y56" s="55">
        <f t="shared" si="6"/>
        <v>40</v>
      </c>
      <c r="Z56" s="55"/>
    </row>
    <row r="57" spans="1:27" ht="100.2" customHeight="1" thickBot="1">
      <c r="A57" s="72" t="s">
        <v>440</v>
      </c>
      <c r="B57" s="63" t="s">
        <v>439</v>
      </c>
      <c r="C57" s="70" t="s">
        <v>438</v>
      </c>
      <c r="D57" s="63" t="s">
        <v>437</v>
      </c>
      <c r="E57" s="70" t="s">
        <v>436</v>
      </c>
      <c r="F57" s="57" t="s">
        <v>360</v>
      </c>
      <c r="G57" s="60" t="s">
        <v>435</v>
      </c>
      <c r="H57" s="54" t="s">
        <v>374</v>
      </c>
      <c r="I57" s="63" t="s">
        <v>389</v>
      </c>
      <c r="J57" s="63" t="s">
        <v>321</v>
      </c>
      <c r="K57" s="57" t="s">
        <v>321</v>
      </c>
      <c r="L57" s="57" t="s">
        <v>321</v>
      </c>
      <c r="M57" s="57" t="s">
        <v>321</v>
      </c>
      <c r="N57" s="57" t="s">
        <v>321</v>
      </c>
      <c r="O57" s="57" t="s">
        <v>321</v>
      </c>
      <c r="P57" s="57" t="s">
        <v>321</v>
      </c>
      <c r="Q57" s="57" t="s">
        <v>321</v>
      </c>
      <c r="R57" s="54" t="s">
        <v>331</v>
      </c>
      <c r="S57" s="54" t="s">
        <v>331</v>
      </c>
      <c r="T57" s="54" t="s">
        <v>331</v>
      </c>
      <c r="U57" s="54" t="s">
        <v>331</v>
      </c>
      <c r="W57" s="55">
        <f t="shared" si="4"/>
        <v>5.5</v>
      </c>
      <c r="X57" s="55">
        <f t="shared" si="5"/>
        <v>15</v>
      </c>
      <c r="Y57" s="55">
        <f t="shared" si="6"/>
        <v>33</v>
      </c>
      <c r="Z57" s="55"/>
    </row>
    <row r="58" spans="1:27" ht="100.2" customHeight="1" thickBot="1">
      <c r="A58" s="14" t="s">
        <v>125</v>
      </c>
      <c r="B58" s="63" t="s">
        <v>434</v>
      </c>
      <c r="C58" s="63" t="s">
        <v>433</v>
      </c>
      <c r="D58" s="63" t="s">
        <v>432</v>
      </c>
      <c r="E58" s="63" t="s">
        <v>431</v>
      </c>
      <c r="F58" s="57" t="s">
        <v>430</v>
      </c>
      <c r="G58" s="60" t="s">
        <v>429</v>
      </c>
      <c r="H58" s="54" t="s">
        <v>342</v>
      </c>
      <c r="I58" s="63" t="s">
        <v>389</v>
      </c>
      <c r="J58" s="63" t="s">
        <v>321</v>
      </c>
      <c r="K58" s="57" t="s">
        <v>321</v>
      </c>
      <c r="L58" s="57" t="s">
        <v>321</v>
      </c>
      <c r="M58" s="57" t="s">
        <v>321</v>
      </c>
      <c r="N58" s="57" t="s">
        <v>321</v>
      </c>
      <c r="O58" s="57" t="s">
        <v>805</v>
      </c>
      <c r="P58" s="57" t="s">
        <v>805</v>
      </c>
      <c r="Q58" s="57" t="s">
        <v>805</v>
      </c>
      <c r="R58" s="54" t="s">
        <v>331</v>
      </c>
      <c r="S58" s="54" t="s">
        <v>331</v>
      </c>
      <c r="T58" s="54" t="s">
        <v>331</v>
      </c>
      <c r="U58" s="54" t="s">
        <v>331</v>
      </c>
      <c r="V58" s="69" t="s">
        <v>428</v>
      </c>
      <c r="W58" s="55">
        <f t="shared" si="4"/>
        <v>6</v>
      </c>
      <c r="X58" s="55">
        <f t="shared" si="5"/>
        <v>13</v>
      </c>
      <c r="Y58" s="55">
        <f t="shared" si="6"/>
        <v>26</v>
      </c>
      <c r="Z58" s="55"/>
    </row>
    <row r="59" spans="1:27" ht="100.2" customHeight="1" thickBot="1">
      <c r="A59" s="65" t="s">
        <v>427</v>
      </c>
      <c r="B59" s="63" t="s">
        <v>426</v>
      </c>
      <c r="C59" s="63" t="s">
        <v>425</v>
      </c>
      <c r="D59" s="63" t="s">
        <v>424</v>
      </c>
      <c r="E59" s="63" t="s">
        <v>423</v>
      </c>
      <c r="F59" s="57" t="s">
        <v>335</v>
      </c>
      <c r="G59" s="57" t="s">
        <v>422</v>
      </c>
      <c r="H59" s="54" t="s">
        <v>342</v>
      </c>
      <c r="I59" s="63" t="s">
        <v>332</v>
      </c>
      <c r="J59" s="63" t="s">
        <v>321</v>
      </c>
      <c r="K59" s="57" t="s">
        <v>321</v>
      </c>
      <c r="L59" s="57" t="s">
        <v>321</v>
      </c>
      <c r="M59" s="57" t="s">
        <v>321</v>
      </c>
      <c r="N59" s="57" t="s">
        <v>321</v>
      </c>
      <c r="O59" s="57" t="s">
        <v>321</v>
      </c>
      <c r="P59" s="57" t="s">
        <v>321</v>
      </c>
      <c r="Q59" s="57" t="s">
        <v>321</v>
      </c>
      <c r="R59" s="54" t="s">
        <v>331</v>
      </c>
      <c r="S59" s="54" t="s">
        <v>331</v>
      </c>
      <c r="T59" s="54" t="s">
        <v>331</v>
      </c>
      <c r="U59" s="54" t="s">
        <v>331</v>
      </c>
      <c r="V59" s="63" t="s">
        <v>421</v>
      </c>
      <c r="W59" s="55">
        <f t="shared" si="4"/>
        <v>7.5</v>
      </c>
      <c r="X59" s="55">
        <f t="shared" si="5"/>
        <v>14</v>
      </c>
      <c r="Y59" s="55">
        <f t="shared" si="6"/>
        <v>31</v>
      </c>
    </row>
    <row r="60" spans="1:27" ht="100.2" customHeight="1" thickBot="1">
      <c r="A60" s="53" t="s">
        <v>900</v>
      </c>
      <c r="B60" s="63" t="s">
        <v>420</v>
      </c>
      <c r="C60" s="63" t="s">
        <v>419</v>
      </c>
      <c r="D60" s="63" t="s">
        <v>418</v>
      </c>
      <c r="E60" s="63" t="s">
        <v>417</v>
      </c>
      <c r="F60" s="57" t="s">
        <v>335</v>
      </c>
      <c r="G60" s="60" t="s">
        <v>416</v>
      </c>
      <c r="H60" s="54" t="s">
        <v>415</v>
      </c>
      <c r="I60" s="63" t="s">
        <v>332</v>
      </c>
      <c r="J60" s="63" t="s">
        <v>321</v>
      </c>
      <c r="K60" s="57" t="s">
        <v>321</v>
      </c>
      <c r="L60" s="57" t="s">
        <v>321</v>
      </c>
      <c r="M60" s="57" t="s">
        <v>321</v>
      </c>
      <c r="N60" s="57" t="s">
        <v>321</v>
      </c>
      <c r="O60" s="57" t="s">
        <v>321</v>
      </c>
      <c r="P60" s="57" t="s">
        <v>321</v>
      </c>
      <c r="Q60" s="57" t="s">
        <v>321</v>
      </c>
      <c r="R60" s="54" t="s">
        <v>331</v>
      </c>
      <c r="S60" s="54" t="s">
        <v>331</v>
      </c>
      <c r="T60" s="54" t="s">
        <v>331</v>
      </c>
      <c r="U60" s="54" t="s">
        <v>331</v>
      </c>
      <c r="V60" s="71"/>
      <c r="W60" s="55">
        <f t="shared" si="4"/>
        <v>17</v>
      </c>
      <c r="X60" s="55">
        <f t="shared" si="5"/>
        <v>15</v>
      </c>
      <c r="Y60" s="55">
        <f t="shared" si="6"/>
        <v>33</v>
      </c>
      <c r="Z60" s="55"/>
    </row>
    <row r="61" spans="1:27" ht="100.2" customHeight="1" thickBot="1">
      <c r="A61" s="63" t="s">
        <v>921</v>
      </c>
      <c r="B61" s="63" t="s">
        <v>414</v>
      </c>
      <c r="C61" s="70" t="s">
        <v>413</v>
      </c>
      <c r="D61" s="63" t="s">
        <v>412</v>
      </c>
      <c r="E61" s="63" t="s">
        <v>411</v>
      </c>
      <c r="F61" s="57" t="s">
        <v>360</v>
      </c>
      <c r="G61" s="60" t="s">
        <v>410</v>
      </c>
      <c r="H61" s="54" t="s">
        <v>342</v>
      </c>
      <c r="I61" s="63" t="s">
        <v>332</v>
      </c>
      <c r="J61" s="63" t="s">
        <v>805</v>
      </c>
      <c r="K61" s="57" t="s">
        <v>805</v>
      </c>
      <c r="L61" s="57" t="s">
        <v>807</v>
      </c>
      <c r="M61" s="57" t="s">
        <v>321</v>
      </c>
      <c r="N61" s="57" t="s">
        <v>321</v>
      </c>
      <c r="O61" s="57" t="s">
        <v>321</v>
      </c>
      <c r="P61" s="57" t="s">
        <v>321</v>
      </c>
      <c r="Q61" s="57" t="s">
        <v>321</v>
      </c>
      <c r="R61" s="54" t="s">
        <v>331</v>
      </c>
      <c r="S61" s="54" t="s">
        <v>331</v>
      </c>
      <c r="T61" s="54" t="s">
        <v>331</v>
      </c>
      <c r="U61" s="54" t="s">
        <v>331</v>
      </c>
      <c r="V61" s="69" t="s">
        <v>409</v>
      </c>
      <c r="W61" s="55">
        <f t="shared" si="4"/>
        <v>18</v>
      </c>
      <c r="X61" s="55">
        <f t="shared" si="5"/>
        <v>14</v>
      </c>
      <c r="Y61" s="55">
        <f t="shared" si="6"/>
        <v>38</v>
      </c>
      <c r="Z61" s="55"/>
    </row>
    <row r="62" spans="1:27" ht="100.2" customHeight="1" thickBot="1">
      <c r="A62" s="75" t="s">
        <v>922</v>
      </c>
      <c r="B62" s="63" t="s">
        <v>408</v>
      </c>
      <c r="C62" s="63" t="s">
        <v>407</v>
      </c>
      <c r="D62" s="63" t="s">
        <v>406</v>
      </c>
      <c r="E62" s="63" t="s">
        <v>405</v>
      </c>
      <c r="F62" s="57" t="s">
        <v>335</v>
      </c>
      <c r="G62" s="57" t="s">
        <v>404</v>
      </c>
      <c r="H62" s="54" t="s">
        <v>342</v>
      </c>
      <c r="I62" s="63" t="s">
        <v>351</v>
      </c>
      <c r="J62" s="63" t="s">
        <v>321</v>
      </c>
      <c r="K62" s="57" t="s">
        <v>321</v>
      </c>
      <c r="L62" s="57" t="s">
        <v>321</v>
      </c>
      <c r="M62" s="57" t="s">
        <v>321</v>
      </c>
      <c r="N62" s="57" t="s">
        <v>321</v>
      </c>
      <c r="O62" s="57" t="s">
        <v>321</v>
      </c>
      <c r="P62" s="57" t="s">
        <v>321</v>
      </c>
      <c r="Q62" s="57" t="s">
        <v>321</v>
      </c>
      <c r="R62" s="54" t="s">
        <v>331</v>
      </c>
      <c r="S62" s="54" t="s">
        <v>331</v>
      </c>
      <c r="T62" s="54" t="s">
        <v>331</v>
      </c>
      <c r="U62" s="54" t="s">
        <v>331</v>
      </c>
      <c r="V62" s="68" t="s">
        <v>403</v>
      </c>
      <c r="W62" s="55">
        <f t="shared" si="4"/>
        <v>10</v>
      </c>
      <c r="X62" s="55">
        <f t="shared" si="5"/>
        <v>13</v>
      </c>
      <c r="Y62" s="55">
        <f t="shared" si="6"/>
        <v>33</v>
      </c>
      <c r="Z62" s="55"/>
    </row>
    <row r="63" spans="1:27" ht="100.2" customHeight="1" thickBot="1">
      <c r="A63" s="63" t="s">
        <v>402</v>
      </c>
      <c r="B63" s="63" t="s">
        <v>401</v>
      </c>
      <c r="C63" s="63" t="s">
        <v>400</v>
      </c>
      <c r="D63" s="57" t="s">
        <v>399</v>
      </c>
      <c r="E63" s="63" t="s">
        <v>398</v>
      </c>
      <c r="F63" s="57" t="s">
        <v>344</v>
      </c>
      <c r="G63" s="67" t="s">
        <v>397</v>
      </c>
      <c r="H63" s="54" t="s">
        <v>374</v>
      </c>
      <c r="I63" s="63" t="s">
        <v>389</v>
      </c>
      <c r="J63" s="63" t="s">
        <v>321</v>
      </c>
      <c r="K63" s="57" t="s">
        <v>321</v>
      </c>
      <c r="L63" s="57" t="s">
        <v>321</v>
      </c>
      <c r="M63" s="57" t="s">
        <v>321</v>
      </c>
      <c r="N63" s="57" t="s">
        <v>321</v>
      </c>
      <c r="O63" s="57" t="s">
        <v>805</v>
      </c>
      <c r="P63" s="57" t="s">
        <v>805</v>
      </c>
      <c r="Q63" s="57" t="s">
        <v>805</v>
      </c>
      <c r="R63" s="54" t="s">
        <v>331</v>
      </c>
      <c r="S63" s="54" t="s">
        <v>331</v>
      </c>
      <c r="T63" s="54" t="s">
        <v>331</v>
      </c>
      <c r="U63" s="54" t="s">
        <v>331</v>
      </c>
      <c r="V63" s="66" t="s">
        <v>396</v>
      </c>
      <c r="W63" s="55">
        <f t="shared" si="4"/>
        <v>14.5</v>
      </c>
      <c r="X63" s="55">
        <f t="shared" si="5"/>
        <v>13</v>
      </c>
      <c r="Y63" s="55">
        <f t="shared" si="6"/>
        <v>34</v>
      </c>
      <c r="Z63" s="55"/>
    </row>
    <row r="64" spans="1:27" ht="100.2" customHeight="1" thickBot="1">
      <c r="A64" s="65" t="s">
        <v>395</v>
      </c>
      <c r="B64" s="63" t="s">
        <v>394</v>
      </c>
      <c r="C64" s="63" t="s">
        <v>393</v>
      </c>
      <c r="D64" s="63" t="s">
        <v>392</v>
      </c>
      <c r="E64" s="63" t="s">
        <v>391</v>
      </c>
      <c r="F64" s="57" t="s">
        <v>360</v>
      </c>
      <c r="G64" s="57" t="s">
        <v>390</v>
      </c>
      <c r="H64" s="54" t="s">
        <v>342</v>
      </c>
      <c r="I64" s="63" t="s">
        <v>389</v>
      </c>
      <c r="J64" s="63" t="s">
        <v>321</v>
      </c>
      <c r="K64" s="57" t="s">
        <v>321</v>
      </c>
      <c r="L64" s="57" t="s">
        <v>321</v>
      </c>
      <c r="M64" s="57" t="s">
        <v>321</v>
      </c>
      <c r="N64" s="57" t="s">
        <v>321</v>
      </c>
      <c r="O64" s="57" t="s">
        <v>321</v>
      </c>
      <c r="P64" s="57" t="s">
        <v>321</v>
      </c>
      <c r="Q64" s="57" t="s">
        <v>321</v>
      </c>
      <c r="R64" s="54" t="s">
        <v>331</v>
      </c>
      <c r="S64" s="54" t="s">
        <v>331</v>
      </c>
      <c r="T64" s="54" t="s">
        <v>331</v>
      </c>
      <c r="U64" s="54" t="s">
        <v>331</v>
      </c>
      <c r="V64" s="64" t="s">
        <v>388</v>
      </c>
      <c r="W64" s="55">
        <f t="shared" si="4"/>
        <v>9</v>
      </c>
      <c r="X64" s="55">
        <f t="shared" si="5"/>
        <v>14</v>
      </c>
      <c r="Y64" s="55">
        <f t="shared" si="6"/>
        <v>40</v>
      </c>
      <c r="Z64" s="55"/>
    </row>
    <row r="65" spans="1:26" ht="100.2" customHeight="1" thickBot="1">
      <c r="A65" s="58" t="s">
        <v>387</v>
      </c>
      <c r="B65" s="57" t="s">
        <v>386</v>
      </c>
      <c r="C65" s="57" t="s">
        <v>385</v>
      </c>
      <c r="D65" s="57" t="s">
        <v>384</v>
      </c>
      <c r="E65" s="61" t="s">
        <v>383</v>
      </c>
      <c r="F65" s="57" t="s">
        <v>335</v>
      </c>
      <c r="G65" s="57" t="s">
        <v>382</v>
      </c>
      <c r="H65" s="54" t="s">
        <v>374</v>
      </c>
      <c r="I65" s="63" t="s">
        <v>332</v>
      </c>
      <c r="J65" s="63" t="s">
        <v>321</v>
      </c>
      <c r="K65" s="57" t="s">
        <v>321</v>
      </c>
      <c r="L65" s="57" t="s">
        <v>321</v>
      </c>
      <c r="M65" s="57" t="s">
        <v>321</v>
      </c>
      <c r="N65" s="57" t="s">
        <v>321</v>
      </c>
      <c r="O65" s="57" t="s">
        <v>321</v>
      </c>
      <c r="P65" s="57" t="s">
        <v>321</v>
      </c>
      <c r="Q65" s="57" t="s">
        <v>321</v>
      </c>
      <c r="R65" s="54" t="s">
        <v>331</v>
      </c>
      <c r="S65" s="54" t="s">
        <v>331</v>
      </c>
      <c r="T65" s="54" t="s">
        <v>331</v>
      </c>
      <c r="U65" s="54" t="s">
        <v>331</v>
      </c>
      <c r="V65" s="62" t="s">
        <v>381</v>
      </c>
      <c r="W65" s="55">
        <f t="shared" si="4"/>
        <v>10</v>
      </c>
      <c r="X65" s="55">
        <f t="shared" si="5"/>
        <v>14</v>
      </c>
      <c r="Y65" s="55">
        <f t="shared" si="6"/>
        <v>40</v>
      </c>
      <c r="Z65" s="55"/>
    </row>
    <row r="66" spans="1:26" ht="100.2" customHeight="1">
      <c r="A66" s="58" t="s">
        <v>39</v>
      </c>
      <c r="B66" s="57" t="s">
        <v>380</v>
      </c>
      <c r="C66" s="57" t="s">
        <v>379</v>
      </c>
      <c r="D66" s="57" t="s">
        <v>378</v>
      </c>
      <c r="E66" s="57" t="s">
        <v>377</v>
      </c>
      <c r="F66" s="57" t="s">
        <v>376</v>
      </c>
      <c r="G66" s="57" t="s">
        <v>375</v>
      </c>
      <c r="H66" s="54" t="s">
        <v>374</v>
      </c>
      <c r="I66" s="57" t="s">
        <v>351</v>
      </c>
      <c r="J66" s="57" t="s">
        <v>321</v>
      </c>
      <c r="K66" s="57" t="s">
        <v>321</v>
      </c>
      <c r="L66" s="57" t="s">
        <v>321</v>
      </c>
      <c r="M66" s="57" t="s">
        <v>321</v>
      </c>
      <c r="N66" s="57" t="s">
        <v>321</v>
      </c>
      <c r="O66" s="57" t="s">
        <v>321</v>
      </c>
      <c r="P66" s="57" t="s">
        <v>321</v>
      </c>
      <c r="Q66" s="57" t="s">
        <v>321</v>
      </c>
      <c r="R66" s="54" t="s">
        <v>331</v>
      </c>
      <c r="S66" s="54" t="s">
        <v>331</v>
      </c>
      <c r="T66" s="54" t="s">
        <v>331</v>
      </c>
      <c r="U66" s="54" t="s">
        <v>331</v>
      </c>
      <c r="V66" s="56" t="s">
        <v>373</v>
      </c>
      <c r="W66" s="55">
        <f t="shared" si="4"/>
        <v>10</v>
      </c>
      <c r="X66" s="55">
        <f t="shared" si="5"/>
        <v>12</v>
      </c>
      <c r="Y66" s="55">
        <f t="shared" si="6"/>
        <v>23</v>
      </c>
      <c r="Z66" s="55"/>
    </row>
    <row r="67" spans="1:26" ht="100.2" customHeight="1">
      <c r="A67" s="57" t="s">
        <v>372</v>
      </c>
      <c r="B67" s="57" t="s">
        <v>371</v>
      </c>
      <c r="C67" s="57" t="s">
        <v>370</v>
      </c>
      <c r="D67" s="57" t="s">
        <v>369</v>
      </c>
      <c r="E67" s="57" t="s">
        <v>368</v>
      </c>
      <c r="F67" s="57" t="s">
        <v>335</v>
      </c>
      <c r="G67" s="60" t="s">
        <v>367</v>
      </c>
      <c r="H67" s="54" t="s">
        <v>342</v>
      </c>
      <c r="I67" s="57" t="s">
        <v>332</v>
      </c>
      <c r="J67" s="57" t="s">
        <v>321</v>
      </c>
      <c r="K67" s="57" t="s">
        <v>321</v>
      </c>
      <c r="L67" s="57" t="s">
        <v>321</v>
      </c>
      <c r="M67" s="57" t="s">
        <v>321</v>
      </c>
      <c r="N67" s="57" t="s">
        <v>321</v>
      </c>
      <c r="O67" s="57" t="s">
        <v>321</v>
      </c>
      <c r="P67" s="57" t="s">
        <v>321</v>
      </c>
      <c r="Q67" s="57" t="s">
        <v>321</v>
      </c>
      <c r="R67" s="54" t="s">
        <v>331</v>
      </c>
      <c r="S67" s="54" t="s">
        <v>331</v>
      </c>
      <c r="T67" s="54" t="s">
        <v>331</v>
      </c>
      <c r="U67" s="54" t="s">
        <v>331</v>
      </c>
      <c r="V67" s="57" t="s">
        <v>366</v>
      </c>
      <c r="W67" s="55">
        <f t="shared" ref="W67:W94" si="7">LENB(C67)/2</f>
        <v>12</v>
      </c>
      <c r="X67" s="55">
        <f t="shared" si="5"/>
        <v>10</v>
      </c>
      <c r="Y67" s="55">
        <f t="shared" si="6"/>
        <v>39</v>
      </c>
      <c r="Z67" s="55"/>
    </row>
    <row r="68" spans="1:26" ht="100.2" customHeight="1">
      <c r="A68" s="58" t="s">
        <v>365</v>
      </c>
      <c r="B68" s="57" t="s">
        <v>364</v>
      </c>
      <c r="C68" s="57" t="s">
        <v>363</v>
      </c>
      <c r="D68" s="61" t="s">
        <v>362</v>
      </c>
      <c r="E68" s="57" t="s">
        <v>361</v>
      </c>
      <c r="F68" s="57" t="s">
        <v>360</v>
      </c>
      <c r="G68" s="60" t="s">
        <v>359</v>
      </c>
      <c r="H68" s="54" t="s">
        <v>342</v>
      </c>
      <c r="I68" s="57" t="s">
        <v>351</v>
      </c>
      <c r="J68" s="57" t="s">
        <v>321</v>
      </c>
      <c r="K68" s="57" t="s">
        <v>321</v>
      </c>
      <c r="L68" s="57" t="s">
        <v>321</v>
      </c>
      <c r="M68" s="57" t="s">
        <v>321</v>
      </c>
      <c r="N68" s="57" t="s">
        <v>321</v>
      </c>
      <c r="O68" s="57" t="s">
        <v>321</v>
      </c>
      <c r="P68" s="57" t="s">
        <v>321</v>
      </c>
      <c r="Q68" s="57" t="s">
        <v>321</v>
      </c>
      <c r="R68" s="54" t="s">
        <v>331</v>
      </c>
      <c r="S68" s="54" t="s">
        <v>331</v>
      </c>
      <c r="T68" s="54" t="s">
        <v>331</v>
      </c>
      <c r="U68" s="54" t="s">
        <v>331</v>
      </c>
      <c r="V68" s="59" t="s">
        <v>358</v>
      </c>
      <c r="W68" s="55">
        <f t="shared" si="7"/>
        <v>6</v>
      </c>
      <c r="X68" s="55">
        <f t="shared" si="5"/>
        <v>15</v>
      </c>
      <c r="Y68" s="55">
        <f t="shared" si="6"/>
        <v>40</v>
      </c>
      <c r="Z68" s="55"/>
    </row>
    <row r="69" spans="1:26" ht="100.2" customHeight="1">
      <c r="A69" s="58" t="s">
        <v>357</v>
      </c>
      <c r="B69" s="57" t="s">
        <v>356</v>
      </c>
      <c r="C69" s="57" t="s">
        <v>355</v>
      </c>
      <c r="D69" s="57" t="s">
        <v>354</v>
      </c>
      <c r="E69" s="57" t="s">
        <v>353</v>
      </c>
      <c r="F69" s="57" t="s">
        <v>335</v>
      </c>
      <c r="G69" s="57" t="s">
        <v>352</v>
      </c>
      <c r="H69" s="54" t="s">
        <v>342</v>
      </c>
      <c r="I69" s="57" t="s">
        <v>351</v>
      </c>
      <c r="J69" s="57" t="s">
        <v>321</v>
      </c>
      <c r="K69" s="57" t="s">
        <v>321</v>
      </c>
      <c r="L69" s="57" t="s">
        <v>807</v>
      </c>
      <c r="M69" s="57" t="s">
        <v>805</v>
      </c>
      <c r="N69" s="57" t="s">
        <v>321</v>
      </c>
      <c r="O69" s="57" t="s">
        <v>321</v>
      </c>
      <c r="P69" s="57" t="s">
        <v>321</v>
      </c>
      <c r="Q69" s="57" t="s">
        <v>321</v>
      </c>
      <c r="R69" s="54" t="s">
        <v>331</v>
      </c>
      <c r="S69" s="54" t="s">
        <v>331</v>
      </c>
      <c r="T69" s="54" t="s">
        <v>331</v>
      </c>
      <c r="U69" s="54" t="s">
        <v>331</v>
      </c>
      <c r="V69" s="57" t="s">
        <v>350</v>
      </c>
      <c r="W69" s="55">
        <f t="shared" si="7"/>
        <v>5</v>
      </c>
      <c r="X69" s="55">
        <f t="shared" si="5"/>
        <v>15</v>
      </c>
      <c r="Y69" s="55">
        <f t="shared" si="6"/>
        <v>35</v>
      </c>
      <c r="Z69" s="55"/>
    </row>
    <row r="70" spans="1:26" ht="100.2" customHeight="1">
      <c r="A70" s="58" t="s">
        <v>349</v>
      </c>
      <c r="B70" s="57" t="s">
        <v>348</v>
      </c>
      <c r="C70" s="57" t="s">
        <v>347</v>
      </c>
      <c r="D70" s="57" t="s">
        <v>346</v>
      </c>
      <c r="E70" s="57" t="s">
        <v>345</v>
      </c>
      <c r="F70" s="57" t="s">
        <v>344</v>
      </c>
      <c r="G70" s="60" t="s">
        <v>343</v>
      </c>
      <c r="H70" s="54" t="s">
        <v>342</v>
      </c>
      <c r="I70" s="57" t="s">
        <v>332</v>
      </c>
      <c r="J70" s="57" t="s">
        <v>321</v>
      </c>
      <c r="K70" s="57" t="s">
        <v>321</v>
      </c>
      <c r="L70" s="57" t="s">
        <v>321</v>
      </c>
      <c r="M70" s="57" t="s">
        <v>321</v>
      </c>
      <c r="N70" s="57" t="s">
        <v>321</v>
      </c>
      <c r="O70" s="57" t="s">
        <v>805</v>
      </c>
      <c r="P70" s="57" t="s">
        <v>805</v>
      </c>
      <c r="Q70" s="57" t="s">
        <v>805</v>
      </c>
      <c r="R70" s="54" t="s">
        <v>331</v>
      </c>
      <c r="S70" s="54" t="s">
        <v>331</v>
      </c>
      <c r="T70" s="54" t="s">
        <v>331</v>
      </c>
      <c r="U70" s="54" t="s">
        <v>331</v>
      </c>
      <c r="V70" s="59" t="s">
        <v>341</v>
      </c>
      <c r="W70" s="55">
        <f t="shared" si="7"/>
        <v>17</v>
      </c>
      <c r="X70" s="55">
        <f t="shared" si="5"/>
        <v>17</v>
      </c>
      <c r="Y70" s="55">
        <f t="shared" si="6"/>
        <v>36</v>
      </c>
      <c r="Z70" s="55"/>
    </row>
    <row r="71" spans="1:26" ht="100.2" customHeight="1">
      <c r="A71" s="58" t="s">
        <v>340</v>
      </c>
      <c r="B71" s="57" t="s">
        <v>339</v>
      </c>
      <c r="C71" s="57" t="s">
        <v>338</v>
      </c>
      <c r="D71" s="57" t="s">
        <v>337</v>
      </c>
      <c r="E71" s="57" t="s">
        <v>336</v>
      </c>
      <c r="F71" s="57" t="s">
        <v>335</v>
      </c>
      <c r="G71" s="57" t="s">
        <v>334</v>
      </c>
      <c r="H71" s="54" t="s">
        <v>333</v>
      </c>
      <c r="I71" s="57" t="s">
        <v>332</v>
      </c>
      <c r="J71" s="57" t="s">
        <v>321</v>
      </c>
      <c r="K71" s="57" t="s">
        <v>321</v>
      </c>
      <c r="L71" s="57" t="s">
        <v>321</v>
      </c>
      <c r="M71" s="57" t="s">
        <v>321</v>
      </c>
      <c r="N71" s="57" t="s">
        <v>321</v>
      </c>
      <c r="O71" s="57" t="s">
        <v>321</v>
      </c>
      <c r="P71" s="57" t="s">
        <v>321</v>
      </c>
      <c r="Q71" s="57" t="s">
        <v>321</v>
      </c>
      <c r="R71" s="54" t="s">
        <v>331</v>
      </c>
      <c r="S71" s="54" t="s">
        <v>331</v>
      </c>
      <c r="T71" s="54" t="s">
        <v>331</v>
      </c>
      <c r="U71" s="54" t="s">
        <v>331</v>
      </c>
      <c r="V71" s="56" t="s">
        <v>330</v>
      </c>
      <c r="W71" s="55">
        <f t="shared" si="7"/>
        <v>9</v>
      </c>
      <c r="X71" s="55">
        <f t="shared" si="5"/>
        <v>14</v>
      </c>
      <c r="Y71" s="55">
        <f t="shared" si="6"/>
        <v>33</v>
      </c>
      <c r="Z71" s="55"/>
    </row>
    <row r="72" spans="1:26" ht="100.2" customHeight="1">
      <c r="U72" s="55"/>
      <c r="W72" s="55">
        <f t="shared" si="7"/>
        <v>0</v>
      </c>
      <c r="X72" s="55">
        <f t="shared" si="5"/>
        <v>0</v>
      </c>
      <c r="Y72" s="55">
        <f t="shared" si="6"/>
        <v>0</v>
      </c>
    </row>
    <row r="73" spans="1:26" ht="100.2" customHeight="1">
      <c r="U73" s="55"/>
      <c r="W73" s="55">
        <f t="shared" si="7"/>
        <v>0</v>
      </c>
      <c r="X73" s="55">
        <f t="shared" ref="X73:X94" si="8">LEN(D73)</f>
        <v>0</v>
      </c>
      <c r="Y73" s="55">
        <f t="shared" si="6"/>
        <v>0</v>
      </c>
    </row>
    <row r="74" spans="1:26" ht="100.2" customHeight="1">
      <c r="U74" s="55"/>
      <c r="W74" s="55">
        <f t="shared" si="7"/>
        <v>0</v>
      </c>
      <c r="X74" s="55">
        <f t="shared" si="8"/>
        <v>0</v>
      </c>
      <c r="Y74" s="55">
        <f t="shared" si="6"/>
        <v>0</v>
      </c>
    </row>
    <row r="75" spans="1:26" ht="100.2" customHeight="1">
      <c r="U75" s="55"/>
      <c r="W75" s="55">
        <f t="shared" si="7"/>
        <v>0</v>
      </c>
      <c r="X75" s="55">
        <f t="shared" si="8"/>
        <v>0</v>
      </c>
      <c r="Y75" s="55">
        <f t="shared" si="6"/>
        <v>0</v>
      </c>
    </row>
    <row r="76" spans="1:26" ht="100.2" customHeight="1">
      <c r="U76" s="55"/>
      <c r="W76" s="55">
        <f t="shared" si="7"/>
        <v>0</v>
      </c>
      <c r="X76" s="55">
        <f t="shared" si="8"/>
        <v>0</v>
      </c>
      <c r="Y76" s="55">
        <f t="shared" si="6"/>
        <v>0</v>
      </c>
    </row>
    <row r="77" spans="1:26" ht="100.2" customHeight="1">
      <c r="U77" s="55"/>
      <c r="W77" s="55">
        <f t="shared" si="7"/>
        <v>0</v>
      </c>
      <c r="X77" s="55">
        <f t="shared" si="8"/>
        <v>0</v>
      </c>
      <c r="Y77" s="55">
        <f t="shared" ref="Y77:Y94" si="9">LEN(E77)</f>
        <v>0</v>
      </c>
    </row>
    <row r="78" spans="1:26" ht="100.2" customHeight="1">
      <c r="U78" s="55"/>
      <c r="W78" s="55">
        <f t="shared" si="7"/>
        <v>0</v>
      </c>
      <c r="X78" s="55">
        <f t="shared" si="8"/>
        <v>0</v>
      </c>
      <c r="Y78" s="55">
        <f t="shared" si="9"/>
        <v>0</v>
      </c>
    </row>
    <row r="79" spans="1:26" ht="100.2" customHeight="1">
      <c r="U79" s="55"/>
      <c r="W79" s="55">
        <f t="shared" si="7"/>
        <v>0</v>
      </c>
      <c r="X79" s="55">
        <f t="shared" si="8"/>
        <v>0</v>
      </c>
      <c r="Y79" s="55">
        <f t="shared" si="9"/>
        <v>0</v>
      </c>
    </row>
    <row r="80" spans="1:26" ht="100.2" customHeight="1">
      <c r="U80" s="55"/>
      <c r="W80" s="55">
        <f t="shared" si="7"/>
        <v>0</v>
      </c>
      <c r="X80" s="55">
        <f t="shared" si="8"/>
        <v>0</v>
      </c>
      <c r="Y80" s="55">
        <f t="shared" si="9"/>
        <v>0</v>
      </c>
    </row>
    <row r="81" spans="21:25" ht="100.2" customHeight="1">
      <c r="U81" s="55"/>
      <c r="W81" s="55">
        <f t="shared" si="7"/>
        <v>0</v>
      </c>
      <c r="X81" s="55">
        <f t="shared" si="8"/>
        <v>0</v>
      </c>
      <c r="Y81" s="55">
        <f t="shared" si="9"/>
        <v>0</v>
      </c>
    </row>
    <row r="82" spans="21:25" ht="100.2" customHeight="1">
      <c r="U82" s="55"/>
      <c r="W82" s="55">
        <f t="shared" si="7"/>
        <v>0</v>
      </c>
      <c r="X82" s="55">
        <f t="shared" si="8"/>
        <v>0</v>
      </c>
      <c r="Y82" s="55">
        <f t="shared" si="9"/>
        <v>0</v>
      </c>
    </row>
    <row r="83" spans="21:25" ht="100.2" customHeight="1">
      <c r="U83" s="55"/>
      <c r="W83" s="55">
        <f t="shared" si="7"/>
        <v>0</v>
      </c>
      <c r="X83" s="55">
        <f t="shared" si="8"/>
        <v>0</v>
      </c>
      <c r="Y83" s="55">
        <f t="shared" si="9"/>
        <v>0</v>
      </c>
    </row>
    <row r="84" spans="21:25" ht="100.2" customHeight="1">
      <c r="U84" s="55"/>
      <c r="W84" s="55">
        <f t="shared" si="7"/>
        <v>0</v>
      </c>
      <c r="X84" s="55">
        <f t="shared" si="8"/>
        <v>0</v>
      </c>
      <c r="Y84" s="55">
        <f t="shared" si="9"/>
        <v>0</v>
      </c>
    </row>
    <row r="85" spans="21:25" ht="100.2" customHeight="1">
      <c r="U85" s="55"/>
      <c r="W85" s="55">
        <f t="shared" si="7"/>
        <v>0</v>
      </c>
      <c r="X85" s="55">
        <f t="shared" si="8"/>
        <v>0</v>
      </c>
      <c r="Y85" s="55">
        <f t="shared" si="9"/>
        <v>0</v>
      </c>
    </row>
    <row r="86" spans="21:25" ht="100.2" customHeight="1">
      <c r="U86" s="55"/>
      <c r="W86" s="55">
        <f t="shared" si="7"/>
        <v>0</v>
      </c>
      <c r="X86" s="55">
        <f t="shared" si="8"/>
        <v>0</v>
      </c>
      <c r="Y86" s="55">
        <f t="shared" si="9"/>
        <v>0</v>
      </c>
    </row>
    <row r="87" spans="21:25" ht="100.2" customHeight="1">
      <c r="U87" s="55"/>
      <c r="W87" s="55">
        <f t="shared" si="7"/>
        <v>0</v>
      </c>
      <c r="X87" s="55">
        <f t="shared" si="8"/>
        <v>0</v>
      </c>
      <c r="Y87" s="55">
        <f t="shared" si="9"/>
        <v>0</v>
      </c>
    </row>
    <row r="88" spans="21:25" ht="100.2" customHeight="1">
      <c r="U88" s="55"/>
      <c r="W88" s="55">
        <f t="shared" si="7"/>
        <v>0</v>
      </c>
      <c r="X88" s="55">
        <f t="shared" si="8"/>
        <v>0</v>
      </c>
      <c r="Y88" s="55">
        <f t="shared" si="9"/>
        <v>0</v>
      </c>
    </row>
    <row r="89" spans="21:25" ht="100.2" customHeight="1">
      <c r="U89" s="55"/>
      <c r="W89" s="55">
        <f t="shared" si="7"/>
        <v>0</v>
      </c>
      <c r="X89" s="55">
        <f t="shared" si="8"/>
        <v>0</v>
      </c>
      <c r="Y89" s="55">
        <f t="shared" si="9"/>
        <v>0</v>
      </c>
    </row>
    <row r="90" spans="21:25" ht="100.2" customHeight="1">
      <c r="U90" s="55"/>
      <c r="W90" s="55">
        <f t="shared" si="7"/>
        <v>0</v>
      </c>
      <c r="X90" s="55">
        <f t="shared" si="8"/>
        <v>0</v>
      </c>
      <c r="Y90" s="55">
        <f t="shared" si="9"/>
        <v>0</v>
      </c>
    </row>
    <row r="91" spans="21:25" ht="100.2" customHeight="1">
      <c r="U91" s="55"/>
      <c r="W91" s="55">
        <f t="shared" si="7"/>
        <v>0</v>
      </c>
      <c r="X91" s="55">
        <f t="shared" si="8"/>
        <v>0</v>
      </c>
      <c r="Y91" s="55">
        <f t="shared" si="9"/>
        <v>0</v>
      </c>
    </row>
    <row r="92" spans="21:25" ht="100.2" customHeight="1">
      <c r="U92" s="55"/>
      <c r="W92" s="55">
        <f t="shared" si="7"/>
        <v>0</v>
      </c>
      <c r="X92" s="55">
        <f t="shared" si="8"/>
        <v>0</v>
      </c>
      <c r="Y92" s="55">
        <f t="shared" si="9"/>
        <v>0</v>
      </c>
    </row>
    <row r="93" spans="21:25" ht="100.2" customHeight="1">
      <c r="U93" s="55"/>
      <c r="W93" s="55">
        <f t="shared" si="7"/>
        <v>0</v>
      </c>
      <c r="X93" s="55">
        <f t="shared" si="8"/>
        <v>0</v>
      </c>
      <c r="Y93" s="55">
        <f t="shared" si="9"/>
        <v>0</v>
      </c>
    </row>
    <row r="94" spans="21:25" ht="100.2" customHeight="1">
      <c r="U94" s="55"/>
      <c r="W94" s="55">
        <f t="shared" si="7"/>
        <v>0</v>
      </c>
      <c r="X94" s="55">
        <f t="shared" si="8"/>
        <v>0</v>
      </c>
      <c r="Y94" s="55">
        <f t="shared" si="9"/>
        <v>0</v>
      </c>
    </row>
    <row r="95" spans="21:25" ht="100.2" customHeight="1">
      <c r="W95" s="55"/>
      <c r="X95" s="55"/>
      <c r="Y95" s="55"/>
    </row>
    <row r="96" spans="21:25" ht="100.2" customHeight="1">
      <c r="X96" s="55"/>
      <c r="Y96" s="55"/>
    </row>
    <row r="97" spans="24:25" ht="100.2" customHeight="1">
      <c r="X97" s="55"/>
      <c r="Y97" s="55"/>
    </row>
    <row r="98" spans="24:25" ht="100.2" customHeight="1">
      <c r="X98" s="55"/>
      <c r="Y98" s="55"/>
    </row>
    <row r="99" spans="24:25" ht="100.2" customHeight="1">
      <c r="X99" s="55"/>
      <c r="Y99" s="55"/>
    </row>
    <row r="100" spans="24:25" ht="100.2" customHeight="1">
      <c r="X100" s="55"/>
      <c r="Y100" s="55"/>
    </row>
    <row r="101" spans="24:25" ht="100.2" customHeight="1">
      <c r="X101" s="55"/>
      <c r="Y101" s="55"/>
    </row>
    <row r="102" spans="24:25" ht="100.2" customHeight="1">
      <c r="X102" s="55"/>
      <c r="Y102" s="55"/>
    </row>
    <row r="103" spans="24:25" ht="100.2" customHeight="1">
      <c r="X103" s="55"/>
      <c r="Y103" s="55"/>
    </row>
    <row r="104" spans="24:25" ht="100.2" customHeight="1">
      <c r="X104" s="55"/>
      <c r="Y104" s="55"/>
    </row>
    <row r="105" spans="24:25" ht="100.2" customHeight="1">
      <c r="X105" s="55"/>
      <c r="Y105" s="55"/>
    </row>
    <row r="106" spans="24:25" ht="100.2" customHeight="1">
      <c r="X106" s="55"/>
      <c r="Y106" s="55"/>
    </row>
    <row r="107" spans="24:25" ht="100.2" customHeight="1">
      <c r="X107" s="55"/>
      <c r="Y107" s="55"/>
    </row>
    <row r="108" spans="24:25" ht="100.2" customHeight="1">
      <c r="X108" s="55"/>
      <c r="Y108" s="55"/>
    </row>
    <row r="109" spans="24:25" ht="100.2" customHeight="1">
      <c r="X109" s="55"/>
      <c r="Y109" s="55"/>
    </row>
    <row r="110" spans="24:25" ht="100.2" customHeight="1">
      <c r="X110" s="55"/>
      <c r="Y110" s="55"/>
    </row>
    <row r="111" spans="24:25" ht="100.2" customHeight="1">
      <c r="X111" s="55"/>
      <c r="Y111" s="55"/>
    </row>
  </sheetData>
  <phoneticPr fontId="1"/>
  <dataValidations count="8">
    <dataValidation type="list" allowBlank="1" showInputMessage="1" showErrorMessage="1" sqref="H71" xr:uid="{55983B63-D3AB-4D38-9A8A-D69DCB63F0D0}">
      <formula1>"29日,30日,31日,全日,未定"</formula1>
    </dataValidation>
    <dataValidation type="list" allowBlank="1" showInputMessage="1" showErrorMessage="1" sqref="H2:H64" xr:uid="{49094109-7422-4194-B241-8A381DBFE00A}">
      <formula1>"29日,30日,31日,29日、30日,30日、31日,全日"</formula1>
    </dataValidation>
    <dataValidation type="list" allowBlank="1" showInputMessage="1" showErrorMessage="1" sqref="F1:F1048576" xr:uid="{9A1F28B2-502F-43C8-BBBB-0115C35E4F8F}">
      <formula1>"音楽,ダンス,エンターテイメント,ゲスト,参加体験,喫茶,展示発表"</formula1>
    </dataValidation>
    <dataValidation type="list" allowBlank="1" showInputMessage="1" showErrorMessage="1" sqref="H65:H70" xr:uid="{025ECD5D-1912-4A28-8E0A-60AB3B295E05}">
      <formula1>"29日,30日,31日,全日"</formula1>
    </dataValidation>
    <dataValidation type="list" allowBlank="1" showInputMessage="1" showErrorMessage="1" sqref="U3 U72:U94" xr:uid="{EE858F54-D432-4406-8F0C-210D1C4A63B3}">
      <formula1>"指定あり,指定なし"</formula1>
    </dataValidation>
    <dataValidation type="list" allowBlank="1" showInputMessage="1" showErrorMessage="1" sqref="H1:H2 H72:H1048576" xr:uid="{58EA0CF3-02B5-4113-9CE0-2AC799CB048C}">
      <formula1>"30日,31日,1日,30日、31日,30日、1日,31日、1日,全日"</formula1>
    </dataValidation>
    <dataValidation type="list" allowBlank="1" showInputMessage="1" showErrorMessage="1" sqref="I1:I3 I66:I1048576" xr:uid="{A8F97950-CA11-45B7-A74F-937A7997788D}">
      <formula1>"可,否"</formula1>
    </dataValidation>
    <dataValidation type="list" allowBlank="1" showInputMessage="1" showErrorMessage="1" sqref="W96:W1048576 S72:T1048576" xr:uid="{80924087-8EC1-4B4F-8D23-F3C3503FC9D4}">
      <formula1>"11:00,11:15,11:30,11:45,12:00,12:15,12:30,12:45,13:00,13:15,13:30,13:45,14:00,14:15,14:30,14:45,15:00,15:15,15:30,15:45,16:00,16:15,16:30,16:45,17:00,17:15,17:30,17:45,18:00"</formula1>
    </dataValidation>
  </dataValidations>
  <hyperlinks>
    <hyperlink ref="C4" r:id="rId1" xr:uid="{A9295DA1-DC80-46DE-BFE6-51AE89EEA0FC}"/>
    <hyperlink ref="V5" r:id="rId2" xr:uid="{7281282E-144A-415F-9AD2-BADC72CE14CC}"/>
    <hyperlink ref="V25" r:id="rId3" xr:uid="{FBB76BA5-6E1F-4D3E-A7B3-AC001F21B11E}"/>
    <hyperlink ref="V11" r:id="rId4" xr:uid="{0E3397B9-C86A-4956-838E-1F0925577F38}"/>
    <hyperlink ref="V7" r:id="rId5" xr:uid="{A972B021-EB99-4FE2-8FC1-A78453AFB295}"/>
    <hyperlink ref="V62" r:id="rId6" xr:uid="{F2660193-42FF-4397-9607-E1E60CD182C3}"/>
  </hyperlinks>
  <pageMargins left="0.7" right="0.7" top="0.75" bottom="0.75" header="0.3" footer="0.3"/>
  <pageSetup paperSize="9" orientation="portrait" r:id="rId7"/>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最終企画書</vt:lpstr>
      <vt:lpstr>最終企画書記入例</vt:lpstr>
      <vt:lpstr>教室設備 </vt:lpstr>
      <vt:lpstr>団体情報</vt:lpstr>
      <vt:lpstr>パンフ情報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有近結理</dc:creator>
  <cp:lastModifiedBy>目崎裕也</cp:lastModifiedBy>
  <cp:lastPrinted>2022-09-01T00:54:50Z</cp:lastPrinted>
  <dcterms:created xsi:type="dcterms:W3CDTF">2022-08-12T12:55:06Z</dcterms:created>
  <dcterms:modified xsi:type="dcterms:W3CDTF">2022-09-10T12:01:34Z</dcterms:modified>
</cp:coreProperties>
</file>